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小郝的读书生涯\大论文\小论文\投稿npj\"/>
    </mc:Choice>
  </mc:AlternateContent>
  <xr:revisionPtr revIDLastSave="0" documentId="13_ncr:1_{F61BF240-BBFF-489E-ADFF-F3CA1C5E38B5}" xr6:coauthVersionLast="47" xr6:coauthVersionMax="47" xr10:uidLastSave="{00000000-0000-0000-0000-000000000000}"/>
  <bookViews>
    <workbookView xWindow="2445" yWindow="1095" windowWidth="18960" windowHeight="197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1" i="1" l="1"/>
  <c r="AB50" i="1"/>
  <c r="AF51" i="1"/>
  <c r="AC51" i="1"/>
  <c r="Y51" i="1"/>
  <c r="W51" i="1"/>
  <c r="Q51" i="1"/>
  <c r="L51" i="1"/>
  <c r="AF50" i="1"/>
</calcChain>
</file>

<file path=xl/sharedStrings.xml><?xml version="1.0" encoding="utf-8"?>
<sst xmlns="http://schemas.openxmlformats.org/spreadsheetml/2006/main" count="229" uniqueCount="99">
  <si>
    <t>Category</t>
  </si>
  <si>
    <t>Name</t>
  </si>
  <si>
    <t>Al</t>
  </si>
  <si>
    <t>Si</t>
  </si>
  <si>
    <t>Cu</t>
  </si>
  <si>
    <t>Mn</t>
  </si>
  <si>
    <t>Ni</t>
  </si>
  <si>
    <t>Mg</t>
  </si>
  <si>
    <t>Fe</t>
  </si>
  <si>
    <t>Ti</t>
  </si>
  <si>
    <t>Zn</t>
  </si>
  <si>
    <t>Gd</t>
  </si>
  <si>
    <t>Mo</t>
  </si>
  <si>
    <t>Co</t>
  </si>
  <si>
    <t>Sr</t>
  </si>
  <si>
    <t>Zr</t>
  </si>
  <si>
    <t>Er</t>
  </si>
  <si>
    <t>V</t>
  </si>
  <si>
    <t>Y</t>
  </si>
  <si>
    <t>Cr</t>
  </si>
  <si>
    <t>Pb</t>
  </si>
  <si>
    <t>Nb</t>
  </si>
  <si>
    <t>La</t>
  </si>
  <si>
    <t>Sn</t>
  </si>
  <si>
    <t>Nd</t>
  </si>
  <si>
    <t>Na</t>
  </si>
  <si>
    <t>Ca</t>
  </si>
  <si>
    <t>Sb</t>
  </si>
  <si>
    <t>Sc</t>
  </si>
  <si>
    <t>B</t>
  </si>
  <si>
    <t>Bi</t>
  </si>
  <si>
    <t>Ag</t>
  </si>
  <si>
    <t>Li</t>
  </si>
  <si>
    <t>Ce</t>
  </si>
  <si>
    <t>\</t>
  </si>
  <si>
    <t> 6.0</t>
  </si>
  <si>
    <t> 2.5</t>
  </si>
  <si>
    <t>7.8 </t>
  </si>
  <si>
    <t> 66.6</t>
  </si>
  <si>
    <t>N/A</t>
  </si>
  <si>
    <t>Cell a  [pm]</t>
  </si>
  <si>
    <t>Cell b  [pm]</t>
  </si>
  <si>
    <t>Cell c  [pm]</t>
  </si>
  <si>
    <t>b/a</t>
  </si>
  <si>
    <t>c/a</t>
  </si>
  <si>
    <t>\</t>
    <phoneticPr fontId="4" type="noConversion"/>
  </si>
  <si>
    <t>Crystal Structures</t>
    <phoneticPr fontId="4" type="noConversion"/>
  </si>
  <si>
    <t>Free Atom Properties</t>
    <phoneticPr fontId="4" type="noConversion"/>
  </si>
  <si>
    <t>Electronegativities</t>
    <phoneticPr fontId="4" type="noConversion"/>
  </si>
  <si>
    <t>Atom Sizes</t>
    <phoneticPr fontId="4" type="noConversion"/>
  </si>
  <si>
    <t>Heat Properties</t>
    <phoneticPr fontId="4" type="noConversion"/>
  </si>
  <si>
    <t xml:space="preserve">Physical Properties </t>
    <phoneticPr fontId="4" type="noConversion"/>
  </si>
  <si>
    <t>Basical Atomic Properties</t>
    <phoneticPr fontId="4" type="noConversion"/>
  </si>
  <si>
    <t>Atomic number</t>
    <phoneticPr fontId="4" type="noConversion"/>
  </si>
  <si>
    <t>Group in periodic table</t>
    <phoneticPr fontId="4" type="noConversion"/>
  </si>
  <si>
    <t>Period in periodic table</t>
    <phoneticPr fontId="4" type="noConversion"/>
  </si>
  <si>
    <t>Atomic mass  [g mol-1]</t>
    <phoneticPr fontId="4" type="noConversion"/>
  </si>
  <si>
    <t>Density of solid  [kg m-3]</t>
    <phoneticPr fontId="4" type="noConversion"/>
  </si>
  <si>
    <t>Molar Volume [cm3]</t>
    <phoneticPr fontId="4" type="noConversion"/>
  </si>
  <si>
    <t>Young's modulus [GPa]</t>
    <phoneticPr fontId="4" type="noConversion"/>
  </si>
  <si>
    <t>Ionisation enthalpy 5th [kJ mol-1]</t>
    <phoneticPr fontId="4" type="noConversion"/>
  </si>
  <si>
    <t>Ionisation enthalpy 4th [kJ mol-1]</t>
    <phoneticPr fontId="4" type="noConversion"/>
  </si>
  <si>
    <t>Ionisation enthalpy 3rd [kJ mol-1]</t>
    <phoneticPr fontId="4" type="noConversion"/>
  </si>
  <si>
    <t>Ionisation enthalpy 2nd [kJ mol-1]</t>
    <phoneticPr fontId="4" type="noConversion"/>
  </si>
  <si>
    <t>Ionisation enthalpy 1st [kJ mol-1]</t>
    <phoneticPr fontId="4" type="noConversion"/>
  </si>
  <si>
    <t>Electron affinity [kJ mol-1]</t>
    <phoneticPr fontId="4" type="noConversion"/>
  </si>
  <si>
    <t>Allen electronegativity
Allen</t>
    <phoneticPr fontId="4" type="noConversion"/>
  </si>
  <si>
    <t>Mulliken-Jaffe electronegativity
Mulliken-Jaffe</t>
    <phoneticPr fontId="4" type="noConversion"/>
  </si>
  <si>
    <t>Allred Rochow electronegativity
Allred Rochow</t>
    <phoneticPr fontId="4" type="noConversion"/>
  </si>
  <si>
    <t>Sanderson electronegativity
Sanderson</t>
    <phoneticPr fontId="4" type="noConversion"/>
  </si>
  <si>
    <t>Pauling electronegativity</t>
    <phoneticPr fontId="4" type="noConversion"/>
  </si>
  <si>
    <t>Pauling ionic radii (I)[pm]</t>
    <phoneticPr fontId="4" type="noConversion"/>
  </si>
  <si>
    <t>van der Waals radius [pm]</t>
    <phoneticPr fontId="4" type="noConversion"/>
  </si>
  <si>
    <t>Molecular triple bond covalent radius[pm]</t>
    <phoneticPr fontId="4" type="noConversion"/>
  </si>
  <si>
    <t>Molecular double bond covalent radius [pm]</t>
    <phoneticPr fontId="4" type="noConversion"/>
  </si>
  <si>
    <t>Molecular single bond covalent radius [pm]</t>
    <phoneticPr fontId="4" type="noConversion"/>
  </si>
  <si>
    <t>Covalent radius (empirical) [pm]</t>
    <phoneticPr fontId="4" type="noConversion"/>
  </si>
  <si>
    <t>Covalent radius (2008)[pm]</t>
    <phoneticPr fontId="4" type="noConversion"/>
  </si>
  <si>
    <t>Atomic radius (calculated)[pm]</t>
    <phoneticPr fontId="4" type="noConversion"/>
  </si>
  <si>
    <t xml:space="preserve">Atomic radius (empirical)[pm] </t>
    <phoneticPr fontId="4" type="noConversion"/>
  </si>
  <si>
    <t>S° [kJ K-1 mol-1]</t>
    <phoneticPr fontId="4" type="noConversion"/>
  </si>
  <si>
    <t>CpH [kJ K-1 mol-1]</t>
    <phoneticPr fontId="4" type="noConversion"/>
  </si>
  <si>
    <t>Enthalpy of atomisation [kJ mol-1]</t>
    <phoneticPr fontId="4" type="noConversion"/>
  </si>
  <si>
    <t>Enthalpy of vaporisation[kJ mol-1]</t>
    <phoneticPr fontId="4" type="noConversion"/>
  </si>
  <si>
    <t>Enthalpy of fusion  [kJ mol-1]</t>
    <phoneticPr fontId="4" type="noConversion"/>
  </si>
  <si>
    <t>Boiling point[K]</t>
    <phoneticPr fontId="4" type="noConversion"/>
  </si>
  <si>
    <t>Melting point [K]</t>
    <phoneticPr fontId="4" type="noConversion"/>
  </si>
  <si>
    <t xml:space="preserve">Velocity of sound[m s-1]  </t>
    <phoneticPr fontId="4" type="noConversion"/>
  </si>
  <si>
    <t>Reflectivity[ % ]</t>
    <phoneticPr fontId="4" type="noConversion"/>
  </si>
  <si>
    <t>Coefficient of linear thermal expansion[K-1]</t>
    <phoneticPr fontId="4" type="noConversion"/>
  </si>
  <si>
    <t>Thermal conductivity[W m-1 K-1]</t>
    <phoneticPr fontId="4" type="noConversion"/>
  </si>
  <si>
    <t>Electrical resistivity[Ω m]</t>
    <phoneticPr fontId="4" type="noConversion"/>
  </si>
  <si>
    <t>Vickers hardness [MN m-2]</t>
    <phoneticPr fontId="4" type="noConversion"/>
  </si>
  <si>
    <t>Brinell hardness[MN m-2]</t>
    <phoneticPr fontId="4" type="noConversion"/>
  </si>
  <si>
    <t>Mineral hardness</t>
    <phoneticPr fontId="4" type="noConversion"/>
  </si>
  <si>
    <t>Poisson's ratio</t>
    <phoneticPr fontId="4" type="noConversion"/>
  </si>
  <si>
    <t>Bulk modulus [GPa]</t>
    <phoneticPr fontId="4" type="noConversion"/>
  </si>
  <si>
    <t>Rigidity modulus[GPa]</t>
    <phoneticPr fontId="4" type="noConversion"/>
  </si>
  <si>
    <t>P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</si>
</sst>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1" fontId="5" fillId="0" borderId="1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1"/>
  <sheetViews>
    <sheetView tabSelected="1" zoomScaleNormal="100" workbookViewId="0">
      <selection activeCell="A6" sqref="A6:A19"/>
    </sheetView>
  </sheetViews>
  <sheetFormatPr defaultColWidth="9" defaultRowHeight="14.25" x14ac:dyDescent="0.2"/>
  <cols>
    <col min="1" max="1" width="26" style="8" bestFit="1" customWidth="1"/>
    <col min="2" max="2" width="21.5" style="8" bestFit="1" customWidth="1"/>
    <col min="3" max="7" width="8.875" style="8" bestFit="1" customWidth="1"/>
    <col min="8" max="8" width="9.5" style="8" bestFit="1" customWidth="1"/>
    <col min="9" max="9" width="8.875" style="8" bestFit="1" customWidth="1"/>
    <col min="10" max="11" width="9.375" style="8" bestFit="1" customWidth="1"/>
    <col min="12" max="12" width="12.75" style="8" bestFit="1" customWidth="1"/>
    <col min="13" max="13" width="8.875" style="8" bestFit="1" customWidth="1"/>
    <col min="14" max="14" width="9.375" style="8" bestFit="1" customWidth="1"/>
    <col min="15" max="15" width="8.875" style="8" bestFit="1" customWidth="1"/>
    <col min="16" max="16" width="9.375" style="8" bestFit="1" customWidth="1"/>
    <col min="17" max="17" width="12.75" style="8" bestFit="1" customWidth="1"/>
    <col min="18" max="18" width="8.875" style="8" bestFit="1" customWidth="1"/>
    <col min="19" max="19" width="9.375" style="8" bestFit="1" customWidth="1"/>
    <col min="20" max="22" width="8.875" style="8" bestFit="1" customWidth="1"/>
    <col min="23" max="23" width="12.75" style="8" bestFit="1" customWidth="1"/>
    <col min="24" max="24" width="9.5" style="8" bestFit="1" customWidth="1"/>
    <col min="25" max="25" width="12.75" style="8" bestFit="1" customWidth="1"/>
    <col min="26" max="26" width="8.875" style="8" customWidth="1"/>
    <col min="27" max="27" width="8.875" style="8" bestFit="1" customWidth="1"/>
    <col min="28" max="28" width="12.75" style="8" bestFit="1" customWidth="1"/>
    <col min="29" max="29" width="12.75" style="8" customWidth="1"/>
    <col min="30" max="30" width="9.375" style="8" bestFit="1" customWidth="1"/>
    <col min="31" max="31" width="13.625" style="8" bestFit="1" customWidth="1"/>
    <col min="32" max="32" width="12.75" style="8" customWidth="1"/>
    <col min="33" max="33" width="8.875" style="8" bestFit="1" customWidth="1"/>
    <col min="34" max="34" width="8.875" style="8" customWidth="1"/>
    <col min="35" max="35" width="9.375" style="8" bestFit="1" customWidth="1"/>
    <col min="36" max="16384" width="9" style="8"/>
  </cols>
  <sheetData>
    <row r="1" spans="1:47" s="4" customFormat="1" x14ac:dyDescent="0.2">
      <c r="A1" s="3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2" t="s">
        <v>20</v>
      </c>
      <c r="V1" s="3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3" t="s">
        <v>26</v>
      </c>
      <c r="AB1" s="3" t="s">
        <v>98</v>
      </c>
      <c r="AC1" s="1" t="s">
        <v>27</v>
      </c>
      <c r="AD1" s="3" t="s">
        <v>28</v>
      </c>
      <c r="AE1" s="3" t="s">
        <v>29</v>
      </c>
      <c r="AF1" s="1" t="s">
        <v>30</v>
      </c>
      <c r="AG1" s="1" t="s">
        <v>31</v>
      </c>
      <c r="AH1" s="1" t="s">
        <v>32</v>
      </c>
      <c r="AI1" s="3" t="s">
        <v>33</v>
      </c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x14ac:dyDescent="0.2">
      <c r="A2" s="5" t="s">
        <v>52</v>
      </c>
      <c r="B2" s="6" t="s">
        <v>53</v>
      </c>
      <c r="C2" s="7">
        <v>13</v>
      </c>
      <c r="D2" s="7">
        <v>14</v>
      </c>
      <c r="E2" s="7">
        <v>29</v>
      </c>
      <c r="F2" s="7">
        <v>25</v>
      </c>
      <c r="G2" s="7">
        <v>28</v>
      </c>
      <c r="H2" s="7">
        <v>12</v>
      </c>
      <c r="I2" s="7">
        <v>26</v>
      </c>
      <c r="J2" s="7">
        <v>22</v>
      </c>
      <c r="K2" s="7">
        <v>30</v>
      </c>
      <c r="L2" s="7">
        <v>29</v>
      </c>
      <c r="M2" s="7">
        <v>42</v>
      </c>
      <c r="N2" s="7">
        <v>27</v>
      </c>
      <c r="O2" s="7">
        <v>38</v>
      </c>
      <c r="P2" s="7">
        <v>40</v>
      </c>
      <c r="Q2" s="7">
        <v>68</v>
      </c>
      <c r="R2" s="7">
        <v>23</v>
      </c>
      <c r="S2" s="7">
        <v>39</v>
      </c>
      <c r="T2" s="7">
        <v>24</v>
      </c>
      <c r="U2" s="7">
        <v>82</v>
      </c>
      <c r="V2" s="7">
        <v>41</v>
      </c>
      <c r="W2" s="7">
        <v>57</v>
      </c>
      <c r="X2" s="7">
        <v>50</v>
      </c>
      <c r="Y2" s="7">
        <v>60</v>
      </c>
      <c r="Z2" s="7">
        <v>11</v>
      </c>
      <c r="AA2" s="7">
        <v>20</v>
      </c>
      <c r="AB2" s="7">
        <v>15</v>
      </c>
      <c r="AC2" s="7">
        <v>51</v>
      </c>
      <c r="AD2" s="7">
        <v>21</v>
      </c>
      <c r="AE2" s="7">
        <v>5</v>
      </c>
      <c r="AF2" s="7">
        <v>83</v>
      </c>
      <c r="AG2" s="7">
        <v>47</v>
      </c>
      <c r="AH2" s="7">
        <v>3</v>
      </c>
      <c r="AI2" s="7">
        <v>58</v>
      </c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47" x14ac:dyDescent="0.2">
      <c r="A3" s="5"/>
      <c r="B3" s="6" t="s">
        <v>54</v>
      </c>
      <c r="C3" s="7">
        <v>13</v>
      </c>
      <c r="D3" s="7">
        <v>14</v>
      </c>
      <c r="E3" s="7">
        <v>11</v>
      </c>
      <c r="F3" s="7">
        <v>7</v>
      </c>
      <c r="G3" s="7">
        <v>10</v>
      </c>
      <c r="H3" s="7">
        <v>2</v>
      </c>
      <c r="I3" s="7">
        <v>8</v>
      </c>
      <c r="J3" s="7">
        <v>4</v>
      </c>
      <c r="K3" s="7">
        <v>12</v>
      </c>
      <c r="L3" s="7">
        <v>11</v>
      </c>
      <c r="M3" s="7">
        <v>6</v>
      </c>
      <c r="N3" s="7">
        <v>9</v>
      </c>
      <c r="O3" s="7">
        <v>2</v>
      </c>
      <c r="P3" s="7">
        <v>4</v>
      </c>
      <c r="Q3" s="7">
        <v>15</v>
      </c>
      <c r="R3" s="7">
        <v>5</v>
      </c>
      <c r="S3" s="7">
        <v>3</v>
      </c>
      <c r="T3" s="7">
        <v>6</v>
      </c>
      <c r="U3" s="7">
        <v>14</v>
      </c>
      <c r="V3" s="7">
        <v>5</v>
      </c>
      <c r="W3" s="7">
        <v>3</v>
      </c>
      <c r="X3" s="7">
        <v>14</v>
      </c>
      <c r="Y3" s="7">
        <v>11</v>
      </c>
      <c r="Z3" s="7">
        <v>1</v>
      </c>
      <c r="AA3" s="7">
        <v>2</v>
      </c>
      <c r="AB3" s="7">
        <v>15</v>
      </c>
      <c r="AC3" s="7">
        <v>15</v>
      </c>
      <c r="AD3" s="7">
        <v>3</v>
      </c>
      <c r="AE3" s="7">
        <v>13</v>
      </c>
      <c r="AF3" s="7">
        <v>15</v>
      </c>
      <c r="AG3" s="7">
        <v>11</v>
      </c>
      <c r="AH3" s="7">
        <v>1</v>
      </c>
      <c r="AI3" s="7">
        <v>4</v>
      </c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x14ac:dyDescent="0.2">
      <c r="A4" s="5"/>
      <c r="B4" s="6" t="s">
        <v>55</v>
      </c>
      <c r="C4" s="7">
        <v>3</v>
      </c>
      <c r="D4" s="7">
        <v>3</v>
      </c>
      <c r="E4" s="7">
        <v>4</v>
      </c>
      <c r="F4" s="7">
        <v>4</v>
      </c>
      <c r="G4" s="7">
        <v>4</v>
      </c>
      <c r="H4" s="7">
        <v>3</v>
      </c>
      <c r="I4" s="7">
        <v>4</v>
      </c>
      <c r="J4" s="7">
        <v>4</v>
      </c>
      <c r="K4" s="7">
        <v>4</v>
      </c>
      <c r="L4" s="7">
        <v>6</v>
      </c>
      <c r="M4" s="7">
        <v>5</v>
      </c>
      <c r="N4" s="7">
        <v>4</v>
      </c>
      <c r="O4" s="7">
        <v>5</v>
      </c>
      <c r="P4" s="7">
        <v>5</v>
      </c>
      <c r="Q4" s="7">
        <v>6</v>
      </c>
      <c r="R4" s="7">
        <v>4</v>
      </c>
      <c r="S4" s="7">
        <v>5</v>
      </c>
      <c r="T4" s="7">
        <v>4</v>
      </c>
      <c r="U4" s="7">
        <v>6</v>
      </c>
      <c r="V4" s="7">
        <v>5</v>
      </c>
      <c r="W4" s="7">
        <v>6</v>
      </c>
      <c r="X4" s="7">
        <v>5</v>
      </c>
      <c r="Y4" s="7">
        <v>6</v>
      </c>
      <c r="Z4" s="7">
        <v>3</v>
      </c>
      <c r="AA4" s="7">
        <v>4</v>
      </c>
      <c r="AB4" s="7">
        <v>3</v>
      </c>
      <c r="AC4" s="7">
        <v>5</v>
      </c>
      <c r="AD4" s="7">
        <v>4</v>
      </c>
      <c r="AE4" s="7">
        <v>2</v>
      </c>
      <c r="AF4" s="7">
        <v>6</v>
      </c>
      <c r="AG4" s="7">
        <v>5</v>
      </c>
      <c r="AH4" s="7">
        <v>2</v>
      </c>
      <c r="AI4" s="7">
        <v>6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</row>
    <row r="5" spans="1:47" x14ac:dyDescent="0.2">
      <c r="A5" s="5"/>
      <c r="B5" s="6" t="s">
        <v>56</v>
      </c>
      <c r="C5" s="7">
        <v>26.98</v>
      </c>
      <c r="D5" s="7">
        <v>28.09</v>
      </c>
      <c r="E5" s="7">
        <v>63.545999999999999</v>
      </c>
      <c r="F5" s="7">
        <v>54.94</v>
      </c>
      <c r="G5" s="7">
        <v>58.69</v>
      </c>
      <c r="H5" s="7">
        <v>24.31</v>
      </c>
      <c r="I5" s="7">
        <v>55.85</v>
      </c>
      <c r="J5" s="7">
        <v>47.866999999999997</v>
      </c>
      <c r="K5" s="7">
        <v>65.38</v>
      </c>
      <c r="L5" s="7">
        <v>157.25</v>
      </c>
      <c r="M5" s="7">
        <v>95.95</v>
      </c>
      <c r="N5" s="7">
        <v>58.93</v>
      </c>
      <c r="O5" s="7">
        <v>38</v>
      </c>
      <c r="P5" s="7">
        <v>91.22</v>
      </c>
      <c r="Q5" s="7">
        <v>68</v>
      </c>
      <c r="R5" s="7">
        <v>50.942</v>
      </c>
      <c r="S5" s="7">
        <v>88.91</v>
      </c>
      <c r="T5" s="7">
        <v>52</v>
      </c>
      <c r="U5" s="7">
        <v>207.2</v>
      </c>
      <c r="V5" s="7">
        <v>92.61</v>
      </c>
      <c r="W5" s="7">
        <v>138.91</v>
      </c>
      <c r="X5" s="7">
        <v>118.71</v>
      </c>
      <c r="Y5" s="7">
        <v>144.24199999999999</v>
      </c>
      <c r="Z5" s="7">
        <v>22.989699999999999</v>
      </c>
      <c r="AA5" s="7">
        <v>40.078000000000003</v>
      </c>
      <c r="AB5" s="7">
        <v>30.973700000000001</v>
      </c>
      <c r="AC5" s="7">
        <v>121.76</v>
      </c>
      <c r="AD5" s="7">
        <v>44.96</v>
      </c>
      <c r="AE5" s="7">
        <v>10.81</v>
      </c>
      <c r="AF5" s="7">
        <v>208.9804</v>
      </c>
      <c r="AG5" s="7">
        <v>107.87</v>
      </c>
      <c r="AH5" s="7">
        <v>6.94</v>
      </c>
      <c r="AI5" s="7">
        <v>140.11600000000001</v>
      </c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</row>
    <row r="6" spans="1:47" x14ac:dyDescent="0.2">
      <c r="A6" s="5" t="s">
        <v>51</v>
      </c>
      <c r="B6" s="6" t="s">
        <v>57</v>
      </c>
      <c r="C6" s="7">
        <v>2700</v>
      </c>
      <c r="D6" s="7">
        <v>2330</v>
      </c>
      <c r="E6" s="7">
        <v>8920</v>
      </c>
      <c r="F6" s="7">
        <v>7470</v>
      </c>
      <c r="G6" s="7">
        <v>8908</v>
      </c>
      <c r="H6" s="7">
        <v>1738</v>
      </c>
      <c r="I6" s="7">
        <v>7874</v>
      </c>
      <c r="J6" s="7">
        <v>4507</v>
      </c>
      <c r="K6" s="7">
        <v>7140</v>
      </c>
      <c r="L6" s="7">
        <v>7901</v>
      </c>
      <c r="M6" s="7">
        <v>10280</v>
      </c>
      <c r="N6" s="7">
        <v>8900</v>
      </c>
      <c r="O6" s="7">
        <v>2630</v>
      </c>
      <c r="P6" s="7">
        <v>6511</v>
      </c>
      <c r="Q6" s="7">
        <v>9066</v>
      </c>
      <c r="R6" s="7">
        <v>6110</v>
      </c>
      <c r="S6" s="7">
        <v>4472</v>
      </c>
      <c r="T6" s="7">
        <v>7140</v>
      </c>
      <c r="U6" s="7">
        <v>11340</v>
      </c>
      <c r="V6" s="7">
        <v>8570</v>
      </c>
      <c r="W6" s="7">
        <v>6146</v>
      </c>
      <c r="X6" s="7">
        <v>7310</v>
      </c>
      <c r="Y6" s="7">
        <v>6800</v>
      </c>
      <c r="Z6" s="7">
        <v>968</v>
      </c>
      <c r="AA6" s="7">
        <v>1550</v>
      </c>
      <c r="AB6" s="7">
        <v>1823</v>
      </c>
      <c r="AC6" s="7">
        <v>6697</v>
      </c>
      <c r="AD6" s="7">
        <v>2985</v>
      </c>
      <c r="AE6" s="7">
        <v>2460</v>
      </c>
      <c r="AF6" s="7">
        <v>9780</v>
      </c>
      <c r="AG6" s="7">
        <v>10490</v>
      </c>
      <c r="AH6" s="7">
        <v>535</v>
      </c>
      <c r="AI6" s="7">
        <v>6689</v>
      </c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x14ac:dyDescent="0.2">
      <c r="A7" s="5"/>
      <c r="B7" s="6" t="s">
        <v>58</v>
      </c>
      <c r="C7" s="7">
        <v>10</v>
      </c>
      <c r="D7" s="7">
        <v>12.06</v>
      </c>
      <c r="E7" s="7">
        <v>7.11</v>
      </c>
      <c r="F7" s="7">
        <v>7.35</v>
      </c>
      <c r="G7" s="7">
        <v>6.59</v>
      </c>
      <c r="H7" s="7">
        <v>14</v>
      </c>
      <c r="I7" s="7">
        <v>7.09</v>
      </c>
      <c r="J7" s="7">
        <v>10.64</v>
      </c>
      <c r="K7" s="7">
        <v>9.16</v>
      </c>
      <c r="L7" s="7">
        <v>19.899999999999999</v>
      </c>
      <c r="M7" s="7">
        <v>9.3800000000000008</v>
      </c>
      <c r="N7" s="7">
        <v>6.67</v>
      </c>
      <c r="O7" s="7">
        <v>33.94</v>
      </c>
      <c r="P7" s="7">
        <v>14.02</v>
      </c>
      <c r="Q7" s="7">
        <v>18.46</v>
      </c>
      <c r="R7" s="7">
        <v>8.32</v>
      </c>
      <c r="S7" s="7">
        <v>19.88</v>
      </c>
      <c r="T7" s="7">
        <v>7.23</v>
      </c>
      <c r="U7" s="7">
        <v>18.260000000000002</v>
      </c>
      <c r="V7" s="7">
        <v>10.83</v>
      </c>
      <c r="W7" s="7">
        <v>22.39</v>
      </c>
      <c r="X7" s="7">
        <v>16.29</v>
      </c>
      <c r="Y7" s="7">
        <v>20.58</v>
      </c>
      <c r="Z7" s="7">
        <v>23.78</v>
      </c>
      <c r="AA7" s="7">
        <v>26.2</v>
      </c>
      <c r="AB7" s="7">
        <v>17.02</v>
      </c>
      <c r="AC7" s="7">
        <v>18.190000000000001</v>
      </c>
      <c r="AD7" s="7">
        <v>15</v>
      </c>
      <c r="AE7" s="7">
        <v>4.3899999999999997</v>
      </c>
      <c r="AF7" s="7">
        <v>21.31</v>
      </c>
      <c r="AG7" s="7">
        <v>10.27</v>
      </c>
      <c r="AH7" s="7">
        <v>13.02</v>
      </c>
      <c r="AI7" s="7">
        <v>20.69</v>
      </c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x14ac:dyDescent="0.2">
      <c r="A8" s="5"/>
      <c r="B8" s="6" t="s">
        <v>59</v>
      </c>
      <c r="C8" s="7">
        <v>70</v>
      </c>
      <c r="D8" s="7">
        <v>47</v>
      </c>
      <c r="E8" s="7">
        <v>130</v>
      </c>
      <c r="F8" s="7">
        <v>198</v>
      </c>
      <c r="G8" s="7">
        <v>200</v>
      </c>
      <c r="H8" s="7">
        <v>45</v>
      </c>
      <c r="I8" s="7">
        <v>211</v>
      </c>
      <c r="J8" s="7">
        <v>116</v>
      </c>
      <c r="K8" s="7">
        <v>108</v>
      </c>
      <c r="L8" s="7">
        <v>55</v>
      </c>
      <c r="M8" s="7">
        <v>329</v>
      </c>
      <c r="N8" s="7">
        <v>209</v>
      </c>
      <c r="O8" s="7" t="s">
        <v>34</v>
      </c>
      <c r="P8" s="7">
        <v>68</v>
      </c>
      <c r="Q8" s="7">
        <v>70</v>
      </c>
      <c r="R8" s="7">
        <v>128</v>
      </c>
      <c r="S8" s="7">
        <v>64</v>
      </c>
      <c r="T8" s="7">
        <v>279</v>
      </c>
      <c r="U8" s="7">
        <v>16</v>
      </c>
      <c r="V8" s="7">
        <v>105</v>
      </c>
      <c r="W8" s="7">
        <v>37</v>
      </c>
      <c r="X8" s="7">
        <v>50</v>
      </c>
      <c r="Y8" s="7">
        <v>41</v>
      </c>
      <c r="Z8" s="7">
        <v>10</v>
      </c>
      <c r="AA8" s="7">
        <v>20</v>
      </c>
      <c r="AB8" s="9" t="s">
        <v>45</v>
      </c>
      <c r="AC8" s="7">
        <v>55</v>
      </c>
      <c r="AD8" s="7">
        <v>74</v>
      </c>
      <c r="AE8" s="7" t="s">
        <v>34</v>
      </c>
      <c r="AF8" s="7">
        <v>32</v>
      </c>
      <c r="AG8" s="7">
        <v>83</v>
      </c>
      <c r="AH8" s="7">
        <v>4.9000000000000004</v>
      </c>
      <c r="AI8" s="7">
        <v>34</v>
      </c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</row>
    <row r="9" spans="1:47" x14ac:dyDescent="0.2">
      <c r="A9" s="5"/>
      <c r="B9" s="6" t="s">
        <v>97</v>
      </c>
      <c r="C9" s="7">
        <v>26</v>
      </c>
      <c r="D9" s="7" t="s">
        <v>34</v>
      </c>
      <c r="E9" s="7">
        <v>48</v>
      </c>
      <c r="F9" s="7" t="s">
        <v>34</v>
      </c>
      <c r="G9" s="7">
        <v>76</v>
      </c>
      <c r="H9" s="7">
        <v>17</v>
      </c>
      <c r="I9" s="7">
        <v>82</v>
      </c>
      <c r="J9" s="7">
        <v>44</v>
      </c>
      <c r="K9" s="7">
        <v>43</v>
      </c>
      <c r="L9" s="7">
        <v>22</v>
      </c>
      <c r="M9" s="7">
        <v>20</v>
      </c>
      <c r="N9" s="7">
        <v>75</v>
      </c>
      <c r="O9" s="7">
        <v>6.1</v>
      </c>
      <c r="P9" s="7">
        <v>33</v>
      </c>
      <c r="Q9" s="7">
        <v>28</v>
      </c>
      <c r="R9" s="7">
        <v>47</v>
      </c>
      <c r="S9" s="7">
        <v>26</v>
      </c>
      <c r="T9" s="7">
        <v>115</v>
      </c>
      <c r="U9" s="7">
        <v>5.6</v>
      </c>
      <c r="V9" s="7">
        <v>38</v>
      </c>
      <c r="W9" s="7">
        <v>14</v>
      </c>
      <c r="X9" s="7">
        <v>18</v>
      </c>
      <c r="Y9" s="7">
        <v>16</v>
      </c>
      <c r="Z9" s="7">
        <v>3.3</v>
      </c>
      <c r="AA9" s="7">
        <v>7.4</v>
      </c>
      <c r="AB9" s="9" t="s">
        <v>45</v>
      </c>
      <c r="AC9" s="7">
        <v>20</v>
      </c>
      <c r="AD9" s="7">
        <v>29</v>
      </c>
      <c r="AE9" s="7" t="s">
        <v>34</v>
      </c>
      <c r="AF9" s="7">
        <v>12</v>
      </c>
      <c r="AG9" s="7">
        <v>30</v>
      </c>
      <c r="AH9" s="7">
        <v>4.2</v>
      </c>
      <c r="AI9" s="7">
        <v>14</v>
      </c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x14ac:dyDescent="0.2">
      <c r="A10" s="5"/>
      <c r="B10" s="6" t="s">
        <v>96</v>
      </c>
      <c r="C10" s="7">
        <v>76</v>
      </c>
      <c r="D10" s="7">
        <v>100</v>
      </c>
      <c r="E10" s="7">
        <v>140</v>
      </c>
      <c r="F10" s="7">
        <v>120</v>
      </c>
      <c r="G10" s="7">
        <v>180</v>
      </c>
      <c r="H10" s="7">
        <v>45</v>
      </c>
      <c r="I10" s="7">
        <v>170</v>
      </c>
      <c r="J10" s="7">
        <v>110</v>
      </c>
      <c r="K10" s="7">
        <v>70</v>
      </c>
      <c r="L10" s="7">
        <v>38</v>
      </c>
      <c r="M10" s="7">
        <v>230</v>
      </c>
      <c r="N10" s="7">
        <v>180</v>
      </c>
      <c r="O10" s="7" t="s">
        <v>34</v>
      </c>
      <c r="P10" s="7" t="s">
        <v>34</v>
      </c>
      <c r="Q10" s="7">
        <v>44</v>
      </c>
      <c r="R10" s="7">
        <v>160</v>
      </c>
      <c r="S10" s="7">
        <v>41</v>
      </c>
      <c r="T10" s="7">
        <v>160</v>
      </c>
      <c r="U10" s="7">
        <v>46</v>
      </c>
      <c r="V10" s="7">
        <v>170</v>
      </c>
      <c r="W10" s="7">
        <v>28</v>
      </c>
      <c r="X10" s="7">
        <v>58</v>
      </c>
      <c r="Y10" s="7">
        <v>32</v>
      </c>
      <c r="Z10" s="7">
        <v>6.3</v>
      </c>
      <c r="AA10" s="7">
        <v>17</v>
      </c>
      <c r="AB10" s="7">
        <v>11</v>
      </c>
      <c r="AC10" s="7">
        <v>42</v>
      </c>
      <c r="AD10" s="7">
        <v>57</v>
      </c>
      <c r="AE10" s="7">
        <v>320</v>
      </c>
      <c r="AF10" s="7">
        <v>31</v>
      </c>
      <c r="AG10" s="7">
        <v>100</v>
      </c>
      <c r="AH10" s="7">
        <v>11</v>
      </c>
      <c r="AI10" s="7">
        <v>22</v>
      </c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 x14ac:dyDescent="0.2">
      <c r="A11" s="5"/>
      <c r="B11" s="6" t="s">
        <v>95</v>
      </c>
      <c r="C11" s="7">
        <v>0.35</v>
      </c>
      <c r="D11" s="7" t="s">
        <v>34</v>
      </c>
      <c r="E11" s="7">
        <v>0.34</v>
      </c>
      <c r="F11" s="7" t="s">
        <v>34</v>
      </c>
      <c r="G11" s="7">
        <v>0.31</v>
      </c>
      <c r="H11" s="7">
        <v>0.28999999999999998</v>
      </c>
      <c r="I11" s="7">
        <v>0.28999999999999998</v>
      </c>
      <c r="J11" s="7">
        <v>0.32</v>
      </c>
      <c r="K11" s="7">
        <v>0.25</v>
      </c>
      <c r="L11" s="7">
        <v>0.26</v>
      </c>
      <c r="M11" s="7">
        <v>0.31</v>
      </c>
      <c r="N11" s="7">
        <v>0.31</v>
      </c>
      <c r="O11" s="7">
        <v>0.28000000000000003</v>
      </c>
      <c r="P11" s="7">
        <v>0.34</v>
      </c>
      <c r="Q11" s="7">
        <v>0.24</v>
      </c>
      <c r="R11" s="7">
        <v>0.37</v>
      </c>
      <c r="S11" s="7">
        <v>0.24</v>
      </c>
      <c r="T11" s="7">
        <v>0.21</v>
      </c>
      <c r="U11" s="7">
        <v>0.44</v>
      </c>
      <c r="V11" s="7">
        <v>0.4</v>
      </c>
      <c r="W11" s="7">
        <v>0.28000000000000003</v>
      </c>
      <c r="X11" s="7">
        <v>0.36</v>
      </c>
      <c r="Y11" s="7">
        <v>0.28000000000000003</v>
      </c>
      <c r="Z11" s="10" t="s">
        <v>34</v>
      </c>
      <c r="AA11" s="7">
        <v>0.31</v>
      </c>
      <c r="AB11" s="9" t="s">
        <v>45</v>
      </c>
      <c r="AC11" s="10" t="s">
        <v>34</v>
      </c>
      <c r="AD11" s="7">
        <v>0.28000000000000003</v>
      </c>
      <c r="AE11" s="7" t="s">
        <v>34</v>
      </c>
      <c r="AF11" s="7">
        <v>0.33</v>
      </c>
      <c r="AG11" s="7">
        <v>0.37</v>
      </c>
      <c r="AH11" s="10" t="s">
        <v>34</v>
      </c>
      <c r="AI11" s="7">
        <v>0.24</v>
      </c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</row>
    <row r="12" spans="1:47" x14ac:dyDescent="0.2">
      <c r="A12" s="5"/>
      <c r="B12" s="6" t="s">
        <v>94</v>
      </c>
      <c r="C12" s="7">
        <v>2.75</v>
      </c>
      <c r="D12" s="7">
        <v>6.5</v>
      </c>
      <c r="E12" s="7">
        <v>3</v>
      </c>
      <c r="F12" s="7" t="s">
        <v>35</v>
      </c>
      <c r="G12" s="7">
        <v>4</v>
      </c>
      <c r="H12" s="7" t="s">
        <v>36</v>
      </c>
      <c r="I12" s="7">
        <v>4</v>
      </c>
      <c r="J12" s="7">
        <v>6</v>
      </c>
      <c r="K12" s="7">
        <v>2.5</v>
      </c>
      <c r="L12" s="7" t="s">
        <v>34</v>
      </c>
      <c r="M12" s="7">
        <v>5.5</v>
      </c>
      <c r="N12" s="7">
        <v>5</v>
      </c>
      <c r="O12" s="7">
        <v>1.5</v>
      </c>
      <c r="P12" s="7">
        <v>5</v>
      </c>
      <c r="Q12" s="7" t="s">
        <v>34</v>
      </c>
      <c r="R12" s="7">
        <v>7</v>
      </c>
      <c r="S12" s="7" t="s">
        <v>34</v>
      </c>
      <c r="T12" s="7">
        <v>8.5</v>
      </c>
      <c r="U12" s="7">
        <v>1.5</v>
      </c>
      <c r="V12" s="7">
        <v>6</v>
      </c>
      <c r="W12" s="7">
        <v>2.5</v>
      </c>
      <c r="X12" s="7">
        <v>1.5</v>
      </c>
      <c r="Y12" s="10" t="s">
        <v>34</v>
      </c>
      <c r="Z12" s="7">
        <v>0.5</v>
      </c>
      <c r="AA12" s="7">
        <v>1.75</v>
      </c>
      <c r="AB12" s="9" t="s">
        <v>45</v>
      </c>
      <c r="AC12" s="7">
        <v>3</v>
      </c>
      <c r="AD12" s="7" t="s">
        <v>34</v>
      </c>
      <c r="AE12" s="7">
        <v>9.3000000000000007</v>
      </c>
      <c r="AF12" s="7">
        <v>2.25</v>
      </c>
      <c r="AG12" s="7">
        <v>2.5</v>
      </c>
      <c r="AH12" s="7">
        <v>0.6</v>
      </c>
      <c r="AI12" s="7">
        <v>2.5</v>
      </c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 x14ac:dyDescent="0.2">
      <c r="A13" s="5"/>
      <c r="B13" s="6" t="s">
        <v>93</v>
      </c>
      <c r="C13" s="7">
        <v>245</v>
      </c>
      <c r="D13" s="7" t="s">
        <v>34</v>
      </c>
      <c r="E13" s="7">
        <v>874</v>
      </c>
      <c r="F13" s="7">
        <v>196</v>
      </c>
      <c r="G13" s="7">
        <v>700</v>
      </c>
      <c r="H13" s="7">
        <v>260</v>
      </c>
      <c r="I13" s="7">
        <v>490</v>
      </c>
      <c r="J13" s="7">
        <v>716</v>
      </c>
      <c r="K13" s="7">
        <v>412</v>
      </c>
      <c r="L13" s="7" t="s">
        <v>34</v>
      </c>
      <c r="M13" s="7">
        <v>1500</v>
      </c>
      <c r="N13" s="7">
        <v>700</v>
      </c>
      <c r="O13" s="7" t="s">
        <v>34</v>
      </c>
      <c r="P13" s="7">
        <v>650</v>
      </c>
      <c r="Q13" s="7">
        <v>814</v>
      </c>
      <c r="R13" s="7">
        <v>628</v>
      </c>
      <c r="S13" s="7">
        <v>589</v>
      </c>
      <c r="T13" s="7">
        <v>1120</v>
      </c>
      <c r="U13" s="7">
        <v>38.299999999999997</v>
      </c>
      <c r="V13" s="7">
        <v>736</v>
      </c>
      <c r="W13" s="7">
        <v>363</v>
      </c>
      <c r="X13" s="7">
        <v>51</v>
      </c>
      <c r="Y13" s="7">
        <v>265</v>
      </c>
      <c r="Z13" s="7">
        <v>0.69</v>
      </c>
      <c r="AA13" s="7">
        <v>167</v>
      </c>
      <c r="AB13" s="9" t="s">
        <v>45</v>
      </c>
      <c r="AC13" s="7">
        <v>294</v>
      </c>
      <c r="AD13" s="7">
        <v>750</v>
      </c>
      <c r="AE13" s="7" t="s">
        <v>34</v>
      </c>
      <c r="AF13" s="7">
        <v>94.2</v>
      </c>
      <c r="AG13" s="7">
        <v>24.5</v>
      </c>
      <c r="AH13" s="10" t="s">
        <v>34</v>
      </c>
      <c r="AI13" s="7">
        <v>412</v>
      </c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ht="28.5" x14ac:dyDescent="0.2">
      <c r="A14" s="5"/>
      <c r="B14" s="6" t="s">
        <v>92</v>
      </c>
      <c r="C14" s="7">
        <v>167</v>
      </c>
      <c r="D14" s="7" t="s">
        <v>34</v>
      </c>
      <c r="E14" s="7">
        <v>369</v>
      </c>
      <c r="F14" s="7" t="s">
        <v>34</v>
      </c>
      <c r="G14" s="7">
        <v>638</v>
      </c>
      <c r="H14" s="7" t="s">
        <v>34</v>
      </c>
      <c r="I14" s="7">
        <v>608</v>
      </c>
      <c r="J14" s="7">
        <v>970</v>
      </c>
      <c r="K14" s="7" t="s">
        <v>34</v>
      </c>
      <c r="L14" s="7">
        <v>570</v>
      </c>
      <c r="M14" s="7">
        <v>1530</v>
      </c>
      <c r="N14" s="7">
        <v>1043</v>
      </c>
      <c r="O14" s="7" t="s">
        <v>34</v>
      </c>
      <c r="P14" s="7">
        <v>903</v>
      </c>
      <c r="Q14" s="7">
        <v>589</v>
      </c>
      <c r="R14" s="7">
        <v>628</v>
      </c>
      <c r="S14" s="7" t="s">
        <v>34</v>
      </c>
      <c r="T14" s="7">
        <v>1060</v>
      </c>
      <c r="U14" s="7" t="s">
        <v>34</v>
      </c>
      <c r="V14" s="7">
        <v>1320</v>
      </c>
      <c r="W14" s="7">
        <v>491</v>
      </c>
      <c r="X14" s="7" t="s">
        <v>34</v>
      </c>
      <c r="Y14" s="7">
        <v>343</v>
      </c>
      <c r="Z14" s="10" t="s">
        <v>34</v>
      </c>
      <c r="AA14" s="7" t="s">
        <v>34</v>
      </c>
      <c r="AB14" s="9" t="s">
        <v>45</v>
      </c>
      <c r="AC14" s="10" t="s">
        <v>34</v>
      </c>
      <c r="AD14" s="7" t="s">
        <v>34</v>
      </c>
      <c r="AE14" s="7">
        <v>49000</v>
      </c>
      <c r="AF14" s="10" t="s">
        <v>34</v>
      </c>
      <c r="AG14" s="7">
        <v>251</v>
      </c>
      <c r="AH14" s="10" t="s">
        <v>34</v>
      </c>
      <c r="AI14" s="7">
        <v>270</v>
      </c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x14ac:dyDescent="0.2">
      <c r="A15" s="5"/>
      <c r="B15" s="6" t="s">
        <v>91</v>
      </c>
      <c r="C15" s="11">
        <v>2.7E-8</v>
      </c>
      <c r="D15" s="11">
        <v>1E-3</v>
      </c>
      <c r="E15" s="11">
        <v>1.7199999999999999E-8</v>
      </c>
      <c r="F15" s="11">
        <v>1.44E-6</v>
      </c>
      <c r="G15" s="11">
        <v>7.1999999999999996E-8</v>
      </c>
      <c r="H15" s="11">
        <v>4.3999999999999997E-8</v>
      </c>
      <c r="I15" s="11">
        <v>9.9999999999999995E-8</v>
      </c>
      <c r="J15" s="11">
        <v>3.9999999999999998E-7</v>
      </c>
      <c r="K15" s="11">
        <v>5.9999999999999995E-8</v>
      </c>
      <c r="L15" s="11">
        <v>1.31E-6</v>
      </c>
      <c r="M15" s="11">
        <v>5.5000000000000003E-8</v>
      </c>
      <c r="N15" s="11">
        <v>5.9999999999999995E-8</v>
      </c>
      <c r="O15" s="11">
        <v>1.35E-7</v>
      </c>
      <c r="P15" s="11">
        <v>4.3300000000000003E-7</v>
      </c>
      <c r="Q15" s="11">
        <v>8.6000000000000002E-7</v>
      </c>
      <c r="R15" s="11">
        <v>1.9999999999999999E-7</v>
      </c>
      <c r="S15" s="11">
        <v>5.9999999999999997E-7</v>
      </c>
      <c r="T15" s="11">
        <v>1.2700000000000001E-7</v>
      </c>
      <c r="U15" s="11">
        <v>2.1E-7</v>
      </c>
      <c r="V15" s="11">
        <v>1.5200000000000001E-7</v>
      </c>
      <c r="W15" s="11">
        <v>6.1500000000000004E-7</v>
      </c>
      <c r="X15" s="11">
        <v>1.15E-7</v>
      </c>
      <c r="Y15" s="11">
        <v>6.4300000000000003E-7</v>
      </c>
      <c r="Z15" s="11">
        <v>4.9000000000000002E-8</v>
      </c>
      <c r="AA15" s="11">
        <v>3.4E-8</v>
      </c>
      <c r="AB15" s="11">
        <v>9.9999999999999995E-8</v>
      </c>
      <c r="AC15" s="11">
        <v>4.0000000000000001E-8</v>
      </c>
      <c r="AD15" s="11">
        <v>5.5000000000000003E-7</v>
      </c>
      <c r="AE15" s="11">
        <v>10000</v>
      </c>
      <c r="AF15" s="11">
        <v>1.3E-6</v>
      </c>
      <c r="AG15" s="11">
        <v>1.63E-8</v>
      </c>
      <c r="AH15" s="11">
        <v>9.5000000000000004E-8</v>
      </c>
      <c r="AI15" s="11">
        <v>7.4000000000000001E-7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</row>
    <row r="16" spans="1:47" ht="28.5" x14ac:dyDescent="0.2">
      <c r="A16" s="5"/>
      <c r="B16" s="6" t="s">
        <v>90</v>
      </c>
      <c r="C16" s="7">
        <v>235</v>
      </c>
      <c r="D16" s="7">
        <v>150</v>
      </c>
      <c r="E16" s="7">
        <v>400</v>
      </c>
      <c r="F16" s="7" t="s">
        <v>37</v>
      </c>
      <c r="G16" s="7">
        <v>91</v>
      </c>
      <c r="H16" s="7">
        <v>160</v>
      </c>
      <c r="I16" s="7">
        <v>80</v>
      </c>
      <c r="J16" s="7">
        <v>21.9</v>
      </c>
      <c r="K16" s="7">
        <v>116</v>
      </c>
      <c r="L16" s="7">
        <v>11</v>
      </c>
      <c r="M16" s="7">
        <v>139</v>
      </c>
      <c r="N16" s="7">
        <v>100</v>
      </c>
      <c r="O16" s="7">
        <v>35</v>
      </c>
      <c r="P16" s="7">
        <v>22.7</v>
      </c>
      <c r="Q16" s="7">
        <v>15</v>
      </c>
      <c r="R16" s="7">
        <v>30.7</v>
      </c>
      <c r="S16" s="7">
        <v>17.2</v>
      </c>
      <c r="T16" s="7">
        <v>94</v>
      </c>
      <c r="U16" s="7">
        <v>35</v>
      </c>
      <c r="V16" s="7">
        <v>54</v>
      </c>
      <c r="W16" s="7">
        <v>13</v>
      </c>
      <c r="X16" s="7" t="s">
        <v>38</v>
      </c>
      <c r="Y16" s="7">
        <v>17</v>
      </c>
      <c r="Z16" s="7">
        <v>140</v>
      </c>
      <c r="AA16" s="7">
        <v>200</v>
      </c>
      <c r="AB16" s="7">
        <v>0.23599999999999999</v>
      </c>
      <c r="AC16" s="7">
        <v>24</v>
      </c>
      <c r="AD16" s="7">
        <v>16</v>
      </c>
      <c r="AE16" s="7">
        <v>27</v>
      </c>
      <c r="AF16" s="7">
        <v>8</v>
      </c>
      <c r="AG16" s="7">
        <v>430</v>
      </c>
      <c r="AH16" s="7">
        <v>85</v>
      </c>
      <c r="AI16" s="7">
        <v>11</v>
      </c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 ht="28.5" x14ac:dyDescent="0.2">
      <c r="A17" s="5"/>
      <c r="B17" s="6" t="s">
        <v>89</v>
      </c>
      <c r="C17" s="11">
        <v>2.3099999999999999E-5</v>
      </c>
      <c r="D17" s="11">
        <v>2.6000000000000001E-6</v>
      </c>
      <c r="E17" s="11">
        <v>1.6500000000000001E-5</v>
      </c>
      <c r="F17" s="11">
        <v>2.1699999999999999E-5</v>
      </c>
      <c r="G17" s="11">
        <v>1.34E-5</v>
      </c>
      <c r="H17" s="11">
        <v>8.1999999999999994E-6</v>
      </c>
      <c r="I17" s="11">
        <v>1.1800000000000001E-5</v>
      </c>
      <c r="J17" s="11">
        <v>8.6000000000000007E-6</v>
      </c>
      <c r="K17" s="11">
        <v>3.0199999999999999E-5</v>
      </c>
      <c r="L17" s="11">
        <v>9.3999999999999998E-6</v>
      </c>
      <c r="M17" s="11">
        <v>4.7999999999999998E-6</v>
      </c>
      <c r="N17" s="11">
        <v>1.2999999999999999E-5</v>
      </c>
      <c r="O17" s="11">
        <v>2.2500000000000001E-5</v>
      </c>
      <c r="P17" s="11">
        <v>5.6999999999999996E-6</v>
      </c>
      <c r="Q17" s="11">
        <v>1.22E-5</v>
      </c>
      <c r="R17" s="11">
        <v>8.3999999999999992E-6</v>
      </c>
      <c r="S17" s="11">
        <v>1.06E-6</v>
      </c>
      <c r="T17" s="11">
        <v>4.8999999999999997E-6</v>
      </c>
      <c r="U17" s="11">
        <v>2.8900000000000001E-5</v>
      </c>
      <c r="V17" s="11">
        <v>7.3000000000000004E-6</v>
      </c>
      <c r="W17" s="11">
        <v>1.2099999999999999E-5</v>
      </c>
      <c r="X17" s="11">
        <v>2.1999999999999999E-5</v>
      </c>
      <c r="Y17" s="11">
        <v>9.5999999999999996E-6</v>
      </c>
      <c r="Z17" s="11">
        <v>7.1000000000000005E-5</v>
      </c>
      <c r="AA17" s="11">
        <v>2.23E-5</v>
      </c>
      <c r="AB17" s="12" t="s">
        <v>45</v>
      </c>
      <c r="AC17" s="13">
        <v>1.1E-5</v>
      </c>
      <c r="AD17" s="11">
        <v>1.0200000000000001E-5</v>
      </c>
      <c r="AE17" s="11">
        <v>6.0000000000000002E-6</v>
      </c>
      <c r="AF17" s="11">
        <v>1.34E-5</v>
      </c>
      <c r="AG17" s="11">
        <v>1.8899999999999999E-5</v>
      </c>
      <c r="AH17" s="11">
        <v>4.6E-5</v>
      </c>
      <c r="AI17" s="11">
        <v>6.2999999999999998E-6</v>
      </c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</row>
    <row r="18" spans="1:47" x14ac:dyDescent="0.2">
      <c r="A18" s="5"/>
      <c r="B18" s="6" t="s">
        <v>88</v>
      </c>
      <c r="C18" s="7">
        <v>71</v>
      </c>
      <c r="D18" s="7">
        <v>28</v>
      </c>
      <c r="E18" s="7">
        <v>90</v>
      </c>
      <c r="F18" s="7" t="s">
        <v>34</v>
      </c>
      <c r="G18" s="7">
        <v>72</v>
      </c>
      <c r="H18" s="7">
        <v>74</v>
      </c>
      <c r="I18" s="7">
        <v>65</v>
      </c>
      <c r="J18" s="7" t="s">
        <v>34</v>
      </c>
      <c r="K18" s="7">
        <v>80</v>
      </c>
      <c r="L18" s="7" t="s">
        <v>34</v>
      </c>
      <c r="M18" s="7">
        <v>58</v>
      </c>
      <c r="N18" s="7">
        <v>67</v>
      </c>
      <c r="O18" s="7" t="s">
        <v>34</v>
      </c>
      <c r="P18" s="7" t="s">
        <v>34</v>
      </c>
      <c r="Q18" s="7" t="s">
        <v>34</v>
      </c>
      <c r="R18" s="7">
        <v>61</v>
      </c>
      <c r="S18" s="7" t="s">
        <v>34</v>
      </c>
      <c r="T18" s="7" t="s">
        <v>34</v>
      </c>
      <c r="U18" s="7" t="s">
        <v>34</v>
      </c>
      <c r="V18" s="7" t="s">
        <v>34</v>
      </c>
      <c r="W18" s="7" t="s">
        <v>34</v>
      </c>
      <c r="X18" s="7">
        <v>54</v>
      </c>
      <c r="Y18" s="10" t="s">
        <v>34</v>
      </c>
      <c r="Z18" s="10" t="s">
        <v>34</v>
      </c>
      <c r="AA18" s="7" t="s">
        <v>34</v>
      </c>
      <c r="AB18" s="9" t="s">
        <v>45</v>
      </c>
      <c r="AC18" s="7">
        <v>55</v>
      </c>
      <c r="AD18" s="7" t="s">
        <v>34</v>
      </c>
      <c r="AE18" s="7" t="s">
        <v>34</v>
      </c>
      <c r="AF18" s="10" t="s">
        <v>34</v>
      </c>
      <c r="AG18" s="7">
        <v>97</v>
      </c>
      <c r="AH18" s="10" t="s">
        <v>34</v>
      </c>
      <c r="AI18" s="7" t="s">
        <v>34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 x14ac:dyDescent="0.2">
      <c r="A19" s="5"/>
      <c r="B19" s="6" t="s">
        <v>87</v>
      </c>
      <c r="C19" s="7">
        <v>5100</v>
      </c>
      <c r="D19" s="7">
        <v>2200</v>
      </c>
      <c r="E19" s="7">
        <v>3570</v>
      </c>
      <c r="F19" s="7">
        <v>5150</v>
      </c>
      <c r="G19" s="7">
        <v>4970</v>
      </c>
      <c r="H19" s="7">
        <v>4602</v>
      </c>
      <c r="I19" s="7">
        <v>4910</v>
      </c>
      <c r="J19" s="7">
        <v>4140</v>
      </c>
      <c r="K19" s="7">
        <v>3700</v>
      </c>
      <c r="L19" s="7">
        <v>2680</v>
      </c>
      <c r="M19" s="7">
        <v>6190</v>
      </c>
      <c r="N19" s="7">
        <v>4720</v>
      </c>
      <c r="O19" s="7" t="s">
        <v>34</v>
      </c>
      <c r="P19" s="7">
        <v>3800</v>
      </c>
      <c r="Q19" s="7">
        <v>2830</v>
      </c>
      <c r="R19" s="7">
        <v>4560</v>
      </c>
      <c r="S19" s="7">
        <v>3300</v>
      </c>
      <c r="T19" s="7">
        <v>5940</v>
      </c>
      <c r="U19" s="7" t="s">
        <v>34</v>
      </c>
      <c r="V19" s="7">
        <v>3480</v>
      </c>
      <c r="W19" s="7">
        <v>2475</v>
      </c>
      <c r="X19" s="7">
        <v>2500</v>
      </c>
      <c r="Y19" s="7">
        <v>2330</v>
      </c>
      <c r="Z19" s="7">
        <v>3200</v>
      </c>
      <c r="AA19" s="7">
        <v>3810</v>
      </c>
      <c r="AB19" s="9" t="s">
        <v>45</v>
      </c>
      <c r="AC19" s="7">
        <v>3420</v>
      </c>
      <c r="AD19" s="7" t="s">
        <v>34</v>
      </c>
      <c r="AE19" s="7">
        <v>16200</v>
      </c>
      <c r="AF19" s="7">
        <v>1790</v>
      </c>
      <c r="AG19" s="7">
        <v>2600</v>
      </c>
      <c r="AH19" s="7">
        <v>6000</v>
      </c>
      <c r="AI19" s="7">
        <v>2100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x14ac:dyDescent="0.2">
      <c r="A20" s="5" t="s">
        <v>50</v>
      </c>
      <c r="B20" s="6" t="s">
        <v>86</v>
      </c>
      <c r="C20" s="7">
        <v>933.47</v>
      </c>
      <c r="D20" s="7">
        <v>1687</v>
      </c>
      <c r="E20" s="7">
        <v>1357.77</v>
      </c>
      <c r="F20" s="7">
        <v>1519</v>
      </c>
      <c r="G20" s="7">
        <v>1728</v>
      </c>
      <c r="H20" s="7">
        <v>923</v>
      </c>
      <c r="I20" s="7">
        <v>1811</v>
      </c>
      <c r="J20" s="7">
        <v>1941</v>
      </c>
      <c r="K20" s="7">
        <v>692.68</v>
      </c>
      <c r="L20" s="7">
        <v>1585</v>
      </c>
      <c r="M20" s="7">
        <v>2896</v>
      </c>
      <c r="N20" s="7">
        <v>1768</v>
      </c>
      <c r="O20" s="7">
        <v>1050</v>
      </c>
      <c r="P20" s="7">
        <v>2128</v>
      </c>
      <c r="Q20" s="7">
        <v>1820</v>
      </c>
      <c r="R20" s="7">
        <v>2183</v>
      </c>
      <c r="S20" s="7">
        <v>1799</v>
      </c>
      <c r="T20" s="7">
        <v>2180</v>
      </c>
      <c r="U20" s="7">
        <v>600.61</v>
      </c>
      <c r="V20" s="7">
        <v>2750</v>
      </c>
      <c r="W20" s="7">
        <v>1193</v>
      </c>
      <c r="X20" s="7">
        <v>505.08</v>
      </c>
      <c r="Y20" s="7">
        <v>1297</v>
      </c>
      <c r="Z20" s="7">
        <v>370.87</v>
      </c>
      <c r="AA20" s="7">
        <v>1115</v>
      </c>
      <c r="AB20" s="9">
        <v>317.3</v>
      </c>
      <c r="AC20" s="7">
        <v>903.78</v>
      </c>
      <c r="AD20" s="7">
        <v>1814</v>
      </c>
      <c r="AE20" s="7">
        <v>2349</v>
      </c>
      <c r="AF20" s="7">
        <v>544.4</v>
      </c>
      <c r="AG20" s="7">
        <v>1234.93</v>
      </c>
      <c r="AH20" s="7">
        <v>453.69</v>
      </c>
      <c r="AI20" s="7">
        <v>1068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47" x14ac:dyDescent="0.2">
      <c r="A21" s="5"/>
      <c r="B21" s="6" t="s">
        <v>85</v>
      </c>
      <c r="C21" s="7">
        <v>2792</v>
      </c>
      <c r="D21" s="7">
        <v>3173</v>
      </c>
      <c r="E21" s="7">
        <v>3200</v>
      </c>
      <c r="F21" s="7">
        <v>2334</v>
      </c>
      <c r="G21" s="7">
        <v>3186</v>
      </c>
      <c r="H21" s="7">
        <v>1363</v>
      </c>
      <c r="I21" s="7">
        <v>3134</v>
      </c>
      <c r="J21" s="7">
        <v>3560</v>
      </c>
      <c r="K21" s="7">
        <v>1180</v>
      </c>
      <c r="L21" s="7">
        <v>3523</v>
      </c>
      <c r="M21" s="7">
        <v>4912</v>
      </c>
      <c r="N21" s="7">
        <v>3200</v>
      </c>
      <c r="O21" s="7">
        <v>1655</v>
      </c>
      <c r="P21" s="7">
        <v>4682</v>
      </c>
      <c r="Q21" s="7">
        <v>3141</v>
      </c>
      <c r="R21" s="7">
        <v>3680</v>
      </c>
      <c r="S21" s="7">
        <v>3609</v>
      </c>
      <c r="T21" s="7">
        <v>2944</v>
      </c>
      <c r="U21" s="7">
        <v>2022</v>
      </c>
      <c r="V21" s="7">
        <v>5017</v>
      </c>
      <c r="W21" s="7">
        <v>3743</v>
      </c>
      <c r="X21" s="7">
        <v>2875</v>
      </c>
      <c r="Y21" s="7">
        <v>3373</v>
      </c>
      <c r="Z21" s="7">
        <v>1156</v>
      </c>
      <c r="AA21" s="7">
        <v>1757</v>
      </c>
      <c r="AB21" s="7">
        <v>550</v>
      </c>
      <c r="AC21" s="7">
        <v>1860</v>
      </c>
      <c r="AD21" s="7">
        <v>3103</v>
      </c>
      <c r="AE21" s="7">
        <v>4200</v>
      </c>
      <c r="AF21" s="7">
        <v>1837</v>
      </c>
      <c r="AG21" s="7">
        <v>2435</v>
      </c>
      <c r="AH21" s="7">
        <v>1615</v>
      </c>
      <c r="AI21" s="7">
        <v>3633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ht="28.5" x14ac:dyDescent="0.2">
      <c r="A22" s="5"/>
      <c r="B22" s="6" t="s">
        <v>84</v>
      </c>
      <c r="C22" s="7">
        <v>10.7</v>
      </c>
      <c r="D22" s="7">
        <v>50.2</v>
      </c>
      <c r="E22" s="7">
        <v>13.1</v>
      </c>
      <c r="F22" s="7">
        <v>13.2</v>
      </c>
      <c r="G22" s="7">
        <v>17.2</v>
      </c>
      <c r="H22" s="7">
        <v>8.6999999999999993</v>
      </c>
      <c r="I22" s="7">
        <v>13.8</v>
      </c>
      <c r="J22" s="7">
        <v>18.7</v>
      </c>
      <c r="K22" s="7">
        <v>7.35</v>
      </c>
      <c r="L22" s="7">
        <v>10</v>
      </c>
      <c r="M22" s="7">
        <v>36</v>
      </c>
      <c r="N22" s="7">
        <v>16.2</v>
      </c>
      <c r="O22" s="7">
        <v>8</v>
      </c>
      <c r="P22" s="7">
        <v>21</v>
      </c>
      <c r="Q22" s="7">
        <v>19.899999999999999</v>
      </c>
      <c r="R22" s="7">
        <v>22.8</v>
      </c>
      <c r="S22" s="7">
        <v>11.4</v>
      </c>
      <c r="T22" s="7">
        <v>20.5</v>
      </c>
      <c r="U22" s="7">
        <v>4.7699999999999996</v>
      </c>
      <c r="V22" s="7">
        <v>26.8</v>
      </c>
      <c r="W22" s="7">
        <v>6.2</v>
      </c>
      <c r="X22" s="7">
        <v>7</v>
      </c>
      <c r="Y22" s="7">
        <v>7.1</v>
      </c>
      <c r="Z22" s="7">
        <v>2.6</v>
      </c>
      <c r="AA22" s="7">
        <v>8.5399999999999991</v>
      </c>
      <c r="AB22" s="7">
        <v>0.64</v>
      </c>
      <c r="AC22" s="7">
        <v>19.7</v>
      </c>
      <c r="AD22" s="7">
        <v>16</v>
      </c>
      <c r="AE22" s="7">
        <v>50</v>
      </c>
      <c r="AF22" s="7">
        <v>10.9</v>
      </c>
      <c r="AG22" s="7">
        <v>11.3</v>
      </c>
      <c r="AH22" s="7">
        <v>3</v>
      </c>
      <c r="AI22" s="7">
        <v>5.5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</row>
    <row r="23" spans="1:47" ht="28.5" x14ac:dyDescent="0.2">
      <c r="A23" s="5"/>
      <c r="B23" s="6" t="s">
        <v>83</v>
      </c>
      <c r="C23" s="7">
        <v>293</v>
      </c>
      <c r="D23" s="7">
        <v>359</v>
      </c>
      <c r="E23" s="7">
        <v>300</v>
      </c>
      <c r="F23" s="7">
        <v>220</v>
      </c>
      <c r="G23" s="7">
        <v>378</v>
      </c>
      <c r="H23" s="7">
        <v>128</v>
      </c>
      <c r="I23" s="7">
        <v>347</v>
      </c>
      <c r="J23" s="7">
        <v>425</v>
      </c>
      <c r="K23" s="7">
        <v>119</v>
      </c>
      <c r="L23" s="7">
        <v>305</v>
      </c>
      <c r="M23" s="7">
        <v>600</v>
      </c>
      <c r="N23" s="7">
        <v>375</v>
      </c>
      <c r="O23" s="7">
        <v>137</v>
      </c>
      <c r="P23" s="7">
        <v>580</v>
      </c>
      <c r="Q23" s="7">
        <v>285</v>
      </c>
      <c r="R23" s="7">
        <v>453</v>
      </c>
      <c r="S23" s="7">
        <v>380</v>
      </c>
      <c r="T23" s="7">
        <v>339</v>
      </c>
      <c r="U23" s="7">
        <v>178</v>
      </c>
      <c r="V23" s="7">
        <v>690</v>
      </c>
      <c r="W23" s="7">
        <v>400</v>
      </c>
      <c r="X23" s="7">
        <v>290</v>
      </c>
      <c r="Y23" s="7">
        <v>285</v>
      </c>
      <c r="Z23" s="7">
        <v>97.7</v>
      </c>
      <c r="AA23" s="7">
        <v>155</v>
      </c>
      <c r="AB23" s="7">
        <v>12.4</v>
      </c>
      <c r="AC23" s="7">
        <v>68</v>
      </c>
      <c r="AD23" s="7">
        <v>318</v>
      </c>
      <c r="AE23" s="7">
        <v>507</v>
      </c>
      <c r="AF23" s="7">
        <v>160</v>
      </c>
      <c r="AG23" s="7">
        <v>255</v>
      </c>
      <c r="AH23" s="7">
        <v>147</v>
      </c>
      <c r="AI23" s="7">
        <v>350</v>
      </c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47" ht="28.5" x14ac:dyDescent="0.2">
      <c r="A24" s="5"/>
      <c r="B24" s="6" t="s">
        <v>82</v>
      </c>
      <c r="C24" s="7">
        <v>326</v>
      </c>
      <c r="D24" s="7">
        <v>456</v>
      </c>
      <c r="E24" s="7">
        <v>338</v>
      </c>
      <c r="F24" s="7">
        <v>281</v>
      </c>
      <c r="G24" s="7">
        <v>431</v>
      </c>
      <c r="H24" s="7">
        <v>146</v>
      </c>
      <c r="I24" s="7">
        <v>415</v>
      </c>
      <c r="J24" s="7">
        <v>471</v>
      </c>
      <c r="K24" s="7">
        <v>131</v>
      </c>
      <c r="L24" s="7">
        <v>398</v>
      </c>
      <c r="M24" s="7">
        <v>659</v>
      </c>
      <c r="N24" s="7">
        <v>426</v>
      </c>
      <c r="O24" s="7">
        <v>164</v>
      </c>
      <c r="P24" s="7">
        <v>605</v>
      </c>
      <c r="Q24" s="7">
        <v>317</v>
      </c>
      <c r="R24" s="7">
        <v>515</v>
      </c>
      <c r="S24" s="7">
        <v>425</v>
      </c>
      <c r="T24" s="7">
        <v>397</v>
      </c>
      <c r="U24" s="7">
        <v>195</v>
      </c>
      <c r="V24" s="7">
        <v>733</v>
      </c>
      <c r="W24" s="7">
        <v>431</v>
      </c>
      <c r="X24" s="7">
        <v>302</v>
      </c>
      <c r="Y24" s="7">
        <v>328</v>
      </c>
      <c r="Z24" s="7">
        <v>107</v>
      </c>
      <c r="AA24" s="7">
        <v>178</v>
      </c>
      <c r="AB24" s="7">
        <v>315</v>
      </c>
      <c r="AC24" s="7">
        <v>262</v>
      </c>
      <c r="AD24" s="7">
        <v>378</v>
      </c>
      <c r="AE24" s="7">
        <v>563</v>
      </c>
      <c r="AF24" s="7">
        <v>207</v>
      </c>
      <c r="AG24" s="7">
        <v>285</v>
      </c>
      <c r="AH24" s="7">
        <v>159</v>
      </c>
      <c r="AI24" s="7">
        <v>423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</row>
    <row r="25" spans="1:47" x14ac:dyDescent="0.2">
      <c r="A25" s="5"/>
      <c r="B25" s="6" t="s">
        <v>80</v>
      </c>
      <c r="C25" s="7">
        <v>28.3</v>
      </c>
      <c r="D25" s="7">
        <v>18.809999999999999</v>
      </c>
      <c r="E25" s="7">
        <v>33.15</v>
      </c>
      <c r="F25" s="7">
        <v>32</v>
      </c>
      <c r="G25" s="7">
        <v>29.9</v>
      </c>
      <c r="H25" s="7">
        <v>32.67</v>
      </c>
      <c r="I25" s="7">
        <v>27.3</v>
      </c>
      <c r="J25" s="7">
        <v>30.72</v>
      </c>
      <c r="K25" s="7">
        <v>41.63</v>
      </c>
      <c r="L25" s="7">
        <v>68.099999999999994</v>
      </c>
      <c r="M25" s="7">
        <v>28.7</v>
      </c>
      <c r="N25" s="7">
        <v>30</v>
      </c>
      <c r="O25" s="7">
        <v>52</v>
      </c>
      <c r="P25" s="7">
        <v>39</v>
      </c>
      <c r="Q25" s="7">
        <v>73.2</v>
      </c>
      <c r="R25" s="7">
        <v>28.9</v>
      </c>
      <c r="S25" s="7">
        <v>44.4</v>
      </c>
      <c r="T25" s="7">
        <v>23.8</v>
      </c>
      <c r="U25" s="7">
        <v>64.8</v>
      </c>
      <c r="V25" s="7">
        <v>36.4</v>
      </c>
      <c r="W25" s="7">
        <v>57</v>
      </c>
      <c r="X25" s="7">
        <v>51.18</v>
      </c>
      <c r="Y25" s="7">
        <v>72</v>
      </c>
      <c r="Z25" s="7">
        <v>51.3</v>
      </c>
      <c r="AA25" s="7">
        <v>41.59</v>
      </c>
      <c r="AB25" s="7">
        <v>41.09</v>
      </c>
      <c r="AC25" s="7">
        <v>45.7</v>
      </c>
      <c r="AD25" s="7">
        <v>34.6</v>
      </c>
      <c r="AE25" s="7">
        <v>5.9</v>
      </c>
      <c r="AF25" s="7">
        <v>56.7</v>
      </c>
      <c r="AG25" s="7">
        <v>42.55</v>
      </c>
      <c r="AH25" s="10">
        <v>29.12</v>
      </c>
      <c r="AI25" s="7">
        <v>72</v>
      </c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</row>
    <row r="26" spans="1:47" x14ac:dyDescent="0.2">
      <c r="A26" s="5"/>
      <c r="B26" s="6" t="s">
        <v>81</v>
      </c>
      <c r="C26" s="7">
        <v>24.4</v>
      </c>
      <c r="D26" s="7">
        <v>20</v>
      </c>
      <c r="E26" s="7">
        <v>24.43</v>
      </c>
      <c r="F26" s="7">
        <v>26.3</v>
      </c>
      <c r="G26" s="7">
        <v>26.1</v>
      </c>
      <c r="H26" s="7">
        <v>24.9</v>
      </c>
      <c r="I26" s="7">
        <v>25.1</v>
      </c>
      <c r="J26" s="7">
        <v>25</v>
      </c>
      <c r="K26" s="7">
        <v>25.4</v>
      </c>
      <c r="L26" s="7">
        <v>37</v>
      </c>
      <c r="M26" s="7">
        <v>24.1</v>
      </c>
      <c r="N26" s="7">
        <v>24.8</v>
      </c>
      <c r="O26" s="7">
        <v>26</v>
      </c>
      <c r="P26" s="7">
        <v>25.4</v>
      </c>
      <c r="Q26" s="7">
        <v>28.1</v>
      </c>
      <c r="R26" s="7">
        <v>24.9</v>
      </c>
      <c r="S26" s="7">
        <v>26.5</v>
      </c>
      <c r="T26" s="7">
        <v>23.3</v>
      </c>
      <c r="U26" s="7">
        <v>26.4</v>
      </c>
      <c r="V26" s="7">
        <v>24.6</v>
      </c>
      <c r="W26" s="7">
        <v>27.1</v>
      </c>
      <c r="X26" s="7">
        <v>27</v>
      </c>
      <c r="Y26" s="7">
        <v>27.4</v>
      </c>
      <c r="Z26" s="7">
        <v>28.2</v>
      </c>
      <c r="AA26" s="7">
        <v>25.3</v>
      </c>
      <c r="AB26" s="7">
        <v>23.84</v>
      </c>
      <c r="AC26" s="7">
        <v>25.2</v>
      </c>
      <c r="AD26" s="7">
        <v>25.5</v>
      </c>
      <c r="AE26" s="7">
        <v>11.1</v>
      </c>
      <c r="AF26" s="7">
        <v>25.5</v>
      </c>
      <c r="AG26" s="7">
        <v>25.4</v>
      </c>
      <c r="AH26" s="7">
        <v>24.8</v>
      </c>
      <c r="AI26" s="7">
        <v>26.9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</row>
    <row r="27" spans="1:47" ht="28.5" x14ac:dyDescent="0.2">
      <c r="A27" s="5" t="s">
        <v>49</v>
      </c>
      <c r="B27" s="6" t="s">
        <v>79</v>
      </c>
      <c r="C27" s="7">
        <v>125</v>
      </c>
      <c r="D27" s="7">
        <v>110</v>
      </c>
      <c r="E27" s="7">
        <v>135</v>
      </c>
      <c r="F27" s="7">
        <v>140</v>
      </c>
      <c r="G27" s="7">
        <v>135</v>
      </c>
      <c r="H27" s="7">
        <v>150</v>
      </c>
      <c r="I27" s="7">
        <v>140</v>
      </c>
      <c r="J27" s="7">
        <v>140</v>
      </c>
      <c r="K27" s="7">
        <v>135</v>
      </c>
      <c r="L27" s="7">
        <v>180</v>
      </c>
      <c r="M27" s="7">
        <v>145</v>
      </c>
      <c r="N27" s="7">
        <v>135</v>
      </c>
      <c r="O27" s="7">
        <v>200</v>
      </c>
      <c r="P27" s="7">
        <v>155</v>
      </c>
      <c r="Q27" s="7">
        <v>175</v>
      </c>
      <c r="R27" s="7">
        <v>135</v>
      </c>
      <c r="S27" s="7">
        <v>180</v>
      </c>
      <c r="T27" s="7">
        <v>140</v>
      </c>
      <c r="U27" s="7">
        <v>180</v>
      </c>
      <c r="V27" s="7">
        <v>145</v>
      </c>
      <c r="W27" s="7">
        <v>195</v>
      </c>
      <c r="X27" s="7">
        <v>145</v>
      </c>
      <c r="Y27" s="7">
        <v>185</v>
      </c>
      <c r="Z27" s="7">
        <v>180</v>
      </c>
      <c r="AA27" s="7">
        <v>180</v>
      </c>
      <c r="AB27" s="7">
        <v>100</v>
      </c>
      <c r="AC27" s="7">
        <v>145</v>
      </c>
      <c r="AD27" s="7">
        <v>160</v>
      </c>
      <c r="AE27" s="7">
        <v>85</v>
      </c>
      <c r="AF27" s="7">
        <v>160</v>
      </c>
      <c r="AG27" s="7">
        <v>160</v>
      </c>
      <c r="AH27" s="7">
        <v>145</v>
      </c>
      <c r="AI27" s="7">
        <v>185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</row>
    <row r="28" spans="1:47" ht="28.5" x14ac:dyDescent="0.2">
      <c r="A28" s="5"/>
      <c r="B28" s="6" t="s">
        <v>78</v>
      </c>
      <c r="C28" s="7">
        <v>118</v>
      </c>
      <c r="D28" s="7">
        <v>111</v>
      </c>
      <c r="E28" s="7">
        <v>145</v>
      </c>
      <c r="F28" s="7">
        <v>161</v>
      </c>
      <c r="G28" s="7">
        <v>149</v>
      </c>
      <c r="H28" s="7">
        <v>145</v>
      </c>
      <c r="I28" s="7">
        <v>156</v>
      </c>
      <c r="J28" s="7">
        <v>176</v>
      </c>
      <c r="K28" s="7">
        <v>142</v>
      </c>
      <c r="L28" s="7">
        <v>233</v>
      </c>
      <c r="M28" s="7">
        <v>190</v>
      </c>
      <c r="N28" s="7">
        <v>152</v>
      </c>
      <c r="O28" s="7">
        <v>219</v>
      </c>
      <c r="P28" s="7">
        <v>206</v>
      </c>
      <c r="Q28" s="7">
        <v>226</v>
      </c>
      <c r="R28" s="7">
        <v>171</v>
      </c>
      <c r="S28" s="7">
        <v>212</v>
      </c>
      <c r="T28" s="7">
        <v>166</v>
      </c>
      <c r="U28" s="7">
        <v>154</v>
      </c>
      <c r="V28" s="7">
        <v>198</v>
      </c>
      <c r="W28" s="7" t="s">
        <v>34</v>
      </c>
      <c r="X28" s="7">
        <v>145</v>
      </c>
      <c r="Y28" s="7">
        <v>206</v>
      </c>
      <c r="Z28" s="7">
        <v>190</v>
      </c>
      <c r="AA28" s="7">
        <v>194</v>
      </c>
      <c r="AB28" s="7">
        <v>98</v>
      </c>
      <c r="AC28" s="7">
        <v>133</v>
      </c>
      <c r="AD28" s="7">
        <v>184</v>
      </c>
      <c r="AE28" s="7">
        <v>87</v>
      </c>
      <c r="AF28" s="7">
        <v>143</v>
      </c>
      <c r="AG28" s="7">
        <v>165</v>
      </c>
      <c r="AH28" s="7">
        <v>167</v>
      </c>
      <c r="AI28" s="7" t="s">
        <v>34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</row>
    <row r="29" spans="1:47" ht="28.5" x14ac:dyDescent="0.2">
      <c r="A29" s="5"/>
      <c r="B29" s="6" t="s">
        <v>77</v>
      </c>
      <c r="C29" s="7">
        <v>121</v>
      </c>
      <c r="D29" s="7">
        <v>111</v>
      </c>
      <c r="E29" s="7">
        <v>132</v>
      </c>
      <c r="F29" s="7">
        <v>139</v>
      </c>
      <c r="G29" s="7">
        <v>124</v>
      </c>
      <c r="H29" s="7">
        <v>141</v>
      </c>
      <c r="I29" s="7">
        <v>132</v>
      </c>
      <c r="J29" s="7">
        <v>160</v>
      </c>
      <c r="K29" s="7">
        <v>122</v>
      </c>
      <c r="L29" s="7">
        <v>196</v>
      </c>
      <c r="M29" s="7">
        <v>154</v>
      </c>
      <c r="N29" s="7">
        <v>126</v>
      </c>
      <c r="O29" s="7">
        <v>195</v>
      </c>
      <c r="P29" s="7">
        <v>175</v>
      </c>
      <c r="Q29" s="7">
        <v>189</v>
      </c>
      <c r="R29" s="7">
        <v>153</v>
      </c>
      <c r="S29" s="7">
        <v>190</v>
      </c>
      <c r="T29" s="7">
        <v>139</v>
      </c>
      <c r="U29" s="7">
        <v>146</v>
      </c>
      <c r="V29" s="7">
        <v>164</v>
      </c>
      <c r="W29" s="7">
        <v>207</v>
      </c>
      <c r="X29" s="7">
        <v>139</v>
      </c>
      <c r="Y29" s="7">
        <v>201</v>
      </c>
      <c r="Z29" s="7">
        <v>166</v>
      </c>
      <c r="AA29" s="7">
        <v>176</v>
      </c>
      <c r="AB29" s="7">
        <v>107</v>
      </c>
      <c r="AC29" s="7">
        <v>139</v>
      </c>
      <c r="AD29" s="7">
        <v>170</v>
      </c>
      <c r="AE29" s="7">
        <v>84</v>
      </c>
      <c r="AF29" s="7">
        <v>148</v>
      </c>
      <c r="AG29" s="7">
        <v>145</v>
      </c>
      <c r="AH29" s="7">
        <v>128</v>
      </c>
      <c r="AI29" s="7">
        <v>204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</row>
    <row r="30" spans="1:47" ht="28.5" x14ac:dyDescent="0.2">
      <c r="A30" s="5"/>
      <c r="B30" s="6" t="s">
        <v>76</v>
      </c>
      <c r="C30" s="7">
        <v>118</v>
      </c>
      <c r="D30" s="7">
        <v>111</v>
      </c>
      <c r="E30" s="7">
        <v>138</v>
      </c>
      <c r="F30" s="7">
        <v>139</v>
      </c>
      <c r="G30" s="7">
        <v>121</v>
      </c>
      <c r="H30" s="7">
        <v>130</v>
      </c>
      <c r="I30" s="7">
        <v>125</v>
      </c>
      <c r="J30" s="7">
        <v>136</v>
      </c>
      <c r="K30" s="7">
        <v>131</v>
      </c>
      <c r="L30" s="7" t="s">
        <v>34</v>
      </c>
      <c r="M30" s="7">
        <v>145</v>
      </c>
      <c r="N30" s="7">
        <v>126</v>
      </c>
      <c r="O30" s="7">
        <v>192</v>
      </c>
      <c r="P30" s="7">
        <v>148</v>
      </c>
      <c r="Q30" s="7" t="s">
        <v>34</v>
      </c>
      <c r="R30" s="7">
        <v>125</v>
      </c>
      <c r="S30" s="7">
        <v>162</v>
      </c>
      <c r="T30" s="7">
        <v>127</v>
      </c>
      <c r="U30" s="7">
        <v>147</v>
      </c>
      <c r="V30" s="7">
        <v>137</v>
      </c>
      <c r="W30" s="7">
        <v>169</v>
      </c>
      <c r="X30" s="7">
        <v>141</v>
      </c>
      <c r="Y30" s="10" t="s">
        <v>34</v>
      </c>
      <c r="Z30" s="7">
        <v>154</v>
      </c>
      <c r="AA30" s="7">
        <v>174</v>
      </c>
      <c r="AB30" s="7">
        <v>106</v>
      </c>
      <c r="AC30" s="7">
        <v>138</v>
      </c>
      <c r="AD30" s="7">
        <v>144</v>
      </c>
      <c r="AE30" s="7">
        <v>82</v>
      </c>
      <c r="AF30" s="7">
        <v>146</v>
      </c>
      <c r="AG30" s="7">
        <v>153</v>
      </c>
      <c r="AH30" s="7">
        <v>134</v>
      </c>
      <c r="AI30" s="7" t="s">
        <v>34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</row>
    <row r="31" spans="1:47" ht="28.5" x14ac:dyDescent="0.2">
      <c r="A31" s="5"/>
      <c r="B31" s="6" t="s">
        <v>75</v>
      </c>
      <c r="C31" s="7">
        <v>126</v>
      </c>
      <c r="D31" s="7">
        <v>116</v>
      </c>
      <c r="E31" s="7">
        <v>112</v>
      </c>
      <c r="F31" s="7">
        <v>119</v>
      </c>
      <c r="G31" s="7">
        <v>110</v>
      </c>
      <c r="H31" s="7">
        <v>139</v>
      </c>
      <c r="I31" s="7">
        <v>116</v>
      </c>
      <c r="J31" s="7">
        <v>136</v>
      </c>
      <c r="K31" s="7">
        <v>118</v>
      </c>
      <c r="L31" s="7">
        <v>169</v>
      </c>
      <c r="M31" s="7">
        <v>138</v>
      </c>
      <c r="N31" s="7">
        <v>111</v>
      </c>
      <c r="O31" s="7">
        <v>185</v>
      </c>
      <c r="P31" s="7">
        <v>154</v>
      </c>
      <c r="Q31" s="7">
        <v>165</v>
      </c>
      <c r="R31" s="7">
        <v>134</v>
      </c>
      <c r="S31" s="7">
        <v>163</v>
      </c>
      <c r="T31" s="7">
        <v>122</v>
      </c>
      <c r="U31" s="7">
        <v>144</v>
      </c>
      <c r="V31" s="7">
        <v>147</v>
      </c>
      <c r="W31" s="7">
        <v>180</v>
      </c>
      <c r="X31" s="7">
        <v>140</v>
      </c>
      <c r="Y31" s="7">
        <v>174</v>
      </c>
      <c r="Z31" s="7">
        <v>155</v>
      </c>
      <c r="AA31" s="7">
        <v>171</v>
      </c>
      <c r="AB31" s="7">
        <v>111</v>
      </c>
      <c r="AC31" s="7">
        <v>140</v>
      </c>
      <c r="AD31" s="7">
        <v>148</v>
      </c>
      <c r="AE31" s="7">
        <v>85</v>
      </c>
      <c r="AF31" s="7">
        <v>151</v>
      </c>
      <c r="AG31" s="7">
        <v>128</v>
      </c>
      <c r="AH31" s="7">
        <v>133</v>
      </c>
      <c r="AI31" s="7">
        <v>163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</row>
    <row r="32" spans="1:47" ht="28.5" x14ac:dyDescent="0.2">
      <c r="A32" s="5"/>
      <c r="B32" s="6" t="s">
        <v>74</v>
      </c>
      <c r="C32" s="7">
        <v>113</v>
      </c>
      <c r="D32" s="7">
        <v>107</v>
      </c>
      <c r="E32" s="7">
        <v>115</v>
      </c>
      <c r="F32" s="7">
        <v>105</v>
      </c>
      <c r="G32" s="7">
        <v>101</v>
      </c>
      <c r="H32" s="7">
        <v>132</v>
      </c>
      <c r="I32" s="7">
        <v>109</v>
      </c>
      <c r="J32" s="7">
        <v>117</v>
      </c>
      <c r="K32" s="7">
        <v>120</v>
      </c>
      <c r="L32" s="7">
        <v>135</v>
      </c>
      <c r="M32" s="7">
        <v>121</v>
      </c>
      <c r="N32" s="7">
        <v>103</v>
      </c>
      <c r="O32" s="7">
        <v>157</v>
      </c>
      <c r="P32" s="7">
        <v>127</v>
      </c>
      <c r="Q32" s="7">
        <v>133</v>
      </c>
      <c r="R32" s="7">
        <v>112</v>
      </c>
      <c r="S32" s="7">
        <v>130</v>
      </c>
      <c r="T32" s="7">
        <v>111</v>
      </c>
      <c r="U32" s="7">
        <v>135</v>
      </c>
      <c r="V32" s="7">
        <v>125</v>
      </c>
      <c r="W32" s="7">
        <v>139</v>
      </c>
      <c r="X32" s="7">
        <v>130</v>
      </c>
      <c r="Y32" s="7">
        <v>137</v>
      </c>
      <c r="Z32" s="7">
        <v>160</v>
      </c>
      <c r="AA32" s="7">
        <v>147</v>
      </c>
      <c r="AB32" s="7">
        <v>102</v>
      </c>
      <c r="AC32" s="7">
        <v>133</v>
      </c>
      <c r="AD32" s="7">
        <v>116</v>
      </c>
      <c r="AE32" s="7">
        <v>78</v>
      </c>
      <c r="AF32" s="7">
        <v>141</v>
      </c>
      <c r="AG32" s="7">
        <v>139</v>
      </c>
      <c r="AH32" s="7">
        <v>124</v>
      </c>
      <c r="AI32" s="7">
        <v>137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</row>
    <row r="33" spans="1:47" ht="28.5" x14ac:dyDescent="0.2">
      <c r="A33" s="5"/>
      <c r="B33" s="6" t="s">
        <v>73</v>
      </c>
      <c r="C33" s="7">
        <v>111</v>
      </c>
      <c r="D33" s="7">
        <v>102</v>
      </c>
      <c r="E33" s="7">
        <v>120</v>
      </c>
      <c r="F33" s="7">
        <v>103</v>
      </c>
      <c r="G33" s="7">
        <v>101</v>
      </c>
      <c r="H33" s="7">
        <v>127</v>
      </c>
      <c r="I33" s="7">
        <v>102</v>
      </c>
      <c r="J33" s="7">
        <v>108</v>
      </c>
      <c r="K33" s="7" t="s">
        <v>34</v>
      </c>
      <c r="L33" s="7">
        <v>132</v>
      </c>
      <c r="M33" s="7">
        <v>113</v>
      </c>
      <c r="N33" s="7">
        <v>96</v>
      </c>
      <c r="O33" s="7">
        <v>139</v>
      </c>
      <c r="P33" s="7">
        <v>121</v>
      </c>
      <c r="Q33" s="7" t="s">
        <v>34</v>
      </c>
      <c r="R33" s="7">
        <v>106</v>
      </c>
      <c r="S33" s="7">
        <v>124</v>
      </c>
      <c r="T33" s="7">
        <v>103</v>
      </c>
      <c r="U33" s="7">
        <v>137</v>
      </c>
      <c r="V33" s="7">
        <v>116</v>
      </c>
      <c r="W33" s="7">
        <v>139</v>
      </c>
      <c r="X33" s="7">
        <v>132</v>
      </c>
      <c r="Y33" s="10" t="s">
        <v>34</v>
      </c>
      <c r="Z33" s="10" t="s">
        <v>34</v>
      </c>
      <c r="AA33" s="7">
        <v>133</v>
      </c>
      <c r="AB33" s="7">
        <v>94</v>
      </c>
      <c r="AC33" s="7">
        <v>127</v>
      </c>
      <c r="AD33" s="7">
        <v>114</v>
      </c>
      <c r="AE33" s="7">
        <v>73</v>
      </c>
      <c r="AF33" s="7">
        <v>135</v>
      </c>
      <c r="AG33" s="7">
        <v>137</v>
      </c>
      <c r="AH33" s="10" t="s">
        <v>34</v>
      </c>
      <c r="AI33" s="7">
        <v>131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</row>
    <row r="34" spans="1:47" ht="28.5" x14ac:dyDescent="0.2">
      <c r="A34" s="5"/>
      <c r="B34" s="6" t="s">
        <v>72</v>
      </c>
      <c r="C34" s="7">
        <v>225</v>
      </c>
      <c r="D34" s="7">
        <v>219</v>
      </c>
      <c r="E34" s="7">
        <v>238</v>
      </c>
      <c r="F34" s="7">
        <v>245</v>
      </c>
      <c r="G34" s="7">
        <v>240</v>
      </c>
      <c r="H34" s="7">
        <v>251</v>
      </c>
      <c r="I34" s="7">
        <v>244</v>
      </c>
      <c r="J34" s="7">
        <v>246</v>
      </c>
      <c r="K34" s="7">
        <v>239</v>
      </c>
      <c r="L34" s="7">
        <v>279</v>
      </c>
      <c r="M34" s="7">
        <v>245</v>
      </c>
      <c r="N34" s="7">
        <v>240</v>
      </c>
      <c r="O34" s="7">
        <v>284</v>
      </c>
      <c r="P34" s="7">
        <v>252</v>
      </c>
      <c r="Q34" s="7">
        <v>279</v>
      </c>
      <c r="R34" s="7">
        <v>242</v>
      </c>
      <c r="S34" s="7">
        <v>275</v>
      </c>
      <c r="T34" s="7">
        <v>245</v>
      </c>
      <c r="U34" s="7">
        <v>254</v>
      </c>
      <c r="V34" s="7">
        <v>256</v>
      </c>
      <c r="W34" s="7">
        <v>298</v>
      </c>
      <c r="X34" s="7">
        <v>242</v>
      </c>
      <c r="Y34" s="7">
        <v>295</v>
      </c>
      <c r="Z34" s="7">
        <v>250</v>
      </c>
      <c r="AA34" s="7">
        <v>262</v>
      </c>
      <c r="AB34" s="7">
        <v>190</v>
      </c>
      <c r="AC34" s="7">
        <v>247</v>
      </c>
      <c r="AD34" s="7">
        <v>258</v>
      </c>
      <c r="AE34" s="7">
        <v>191</v>
      </c>
      <c r="AF34" s="7">
        <v>280</v>
      </c>
      <c r="AG34" s="7">
        <v>253</v>
      </c>
      <c r="AH34" s="7">
        <v>212</v>
      </c>
      <c r="AI34" s="7">
        <v>288</v>
      </c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</row>
    <row r="35" spans="1:47" x14ac:dyDescent="0.2">
      <c r="A35" s="5"/>
      <c r="B35" s="6" t="s">
        <v>71</v>
      </c>
      <c r="C35" s="7">
        <v>72</v>
      </c>
      <c r="D35" s="7">
        <v>65</v>
      </c>
      <c r="E35" s="7">
        <v>96</v>
      </c>
      <c r="F35" s="7">
        <v>75</v>
      </c>
      <c r="G35" s="7" t="s">
        <v>34</v>
      </c>
      <c r="H35" s="7">
        <v>82</v>
      </c>
      <c r="I35" s="7" t="s">
        <v>34</v>
      </c>
      <c r="J35" s="7">
        <v>96</v>
      </c>
      <c r="K35" s="7">
        <v>88</v>
      </c>
      <c r="L35" s="7" t="s">
        <v>34</v>
      </c>
      <c r="M35" s="7">
        <v>93</v>
      </c>
      <c r="N35" s="7" t="s">
        <v>34</v>
      </c>
      <c r="O35" s="7">
        <v>132</v>
      </c>
      <c r="P35" s="7">
        <v>109</v>
      </c>
      <c r="Q35" s="7">
        <v>103</v>
      </c>
      <c r="R35" s="7">
        <v>88</v>
      </c>
      <c r="S35" s="7">
        <v>120</v>
      </c>
      <c r="T35" s="7">
        <v>81</v>
      </c>
      <c r="U35" s="7">
        <v>106</v>
      </c>
      <c r="V35" s="7">
        <v>100</v>
      </c>
      <c r="W35" s="7">
        <v>220.1</v>
      </c>
      <c r="X35" s="7">
        <v>96</v>
      </c>
      <c r="Y35" s="10" t="s">
        <v>34</v>
      </c>
      <c r="Z35" s="7">
        <v>113</v>
      </c>
      <c r="AA35" s="7">
        <v>118</v>
      </c>
      <c r="AB35" s="7">
        <v>59</v>
      </c>
      <c r="AC35" s="7">
        <v>89</v>
      </c>
      <c r="AD35" s="7">
        <v>106</v>
      </c>
      <c r="AE35" s="7">
        <v>35</v>
      </c>
      <c r="AF35" s="7">
        <v>98</v>
      </c>
      <c r="AG35" s="7">
        <v>126</v>
      </c>
      <c r="AH35" s="7">
        <v>60</v>
      </c>
      <c r="AI35" s="7">
        <v>127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</row>
    <row r="36" spans="1:47" x14ac:dyDescent="0.2">
      <c r="A36" s="5" t="s">
        <v>48</v>
      </c>
      <c r="B36" s="6" t="s">
        <v>70</v>
      </c>
      <c r="C36" s="7">
        <v>1.61</v>
      </c>
      <c r="D36" s="7">
        <v>1.9</v>
      </c>
      <c r="E36" s="7">
        <v>1.9</v>
      </c>
      <c r="F36" s="7">
        <v>1.55</v>
      </c>
      <c r="G36" s="7">
        <v>1.91</v>
      </c>
      <c r="H36" s="7">
        <v>1.31</v>
      </c>
      <c r="I36" s="7">
        <v>1.83</v>
      </c>
      <c r="J36" s="7">
        <v>1.54</v>
      </c>
      <c r="K36" s="7">
        <v>1.75</v>
      </c>
      <c r="L36" s="7">
        <v>1.2</v>
      </c>
      <c r="M36" s="7">
        <v>2.16</v>
      </c>
      <c r="N36" s="7">
        <v>1.88</v>
      </c>
      <c r="O36" s="7">
        <v>0.95</v>
      </c>
      <c r="P36" s="7">
        <v>1.33</v>
      </c>
      <c r="Q36" s="7">
        <v>1.24</v>
      </c>
      <c r="R36" s="7">
        <v>1.63</v>
      </c>
      <c r="S36" s="7">
        <v>1.22</v>
      </c>
      <c r="T36" s="7">
        <v>1.66</v>
      </c>
      <c r="U36" s="7">
        <v>2.33</v>
      </c>
      <c r="V36" s="7">
        <v>1.6</v>
      </c>
      <c r="W36" s="7">
        <v>1.1000000000000001</v>
      </c>
      <c r="X36" s="7">
        <v>1.96</v>
      </c>
      <c r="Y36" s="7">
        <v>1.1399999999999999</v>
      </c>
      <c r="Z36" s="7">
        <v>0.93</v>
      </c>
      <c r="AA36" s="7">
        <v>1</v>
      </c>
      <c r="AB36" s="7">
        <v>2.19</v>
      </c>
      <c r="AC36" s="7">
        <v>2.0499999999999998</v>
      </c>
      <c r="AD36" s="7">
        <v>1.36</v>
      </c>
      <c r="AE36" s="7">
        <v>2.04</v>
      </c>
      <c r="AF36" s="7">
        <v>2.02</v>
      </c>
      <c r="AG36" s="7">
        <v>1.93</v>
      </c>
      <c r="AH36" s="7">
        <v>0.98</v>
      </c>
      <c r="AI36" s="7">
        <v>1.1200000000000001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</row>
    <row r="37" spans="1:47" ht="42.75" x14ac:dyDescent="0.2">
      <c r="A37" s="5"/>
      <c r="B37" s="6" t="s">
        <v>69</v>
      </c>
      <c r="C37" s="7">
        <v>1.71</v>
      </c>
      <c r="D37" s="7">
        <v>2.14</v>
      </c>
      <c r="E37" s="7">
        <v>1.98</v>
      </c>
      <c r="F37" s="7">
        <v>2.2000000000000002</v>
      </c>
      <c r="G37" s="7">
        <v>1.94</v>
      </c>
      <c r="H37" s="7">
        <v>1.32</v>
      </c>
      <c r="I37" s="7">
        <v>2.2000000000000002</v>
      </c>
      <c r="J37" s="7">
        <v>1.0900000000000001</v>
      </c>
      <c r="K37" s="7">
        <v>2.23</v>
      </c>
      <c r="L37" s="7" t="s">
        <v>34</v>
      </c>
      <c r="M37" s="7">
        <v>1.1499999999999999</v>
      </c>
      <c r="N37" s="7">
        <v>2.56</v>
      </c>
      <c r="O37" s="7">
        <v>0.72</v>
      </c>
      <c r="P37" s="7">
        <v>0.9</v>
      </c>
      <c r="Q37" s="7" t="s">
        <v>34</v>
      </c>
      <c r="R37" s="7">
        <v>1.39</v>
      </c>
      <c r="S37" s="7">
        <v>0.65</v>
      </c>
      <c r="T37" s="7">
        <v>1.66</v>
      </c>
      <c r="U37" s="7">
        <v>2.29</v>
      </c>
      <c r="V37" s="7">
        <v>1.42</v>
      </c>
      <c r="W37" s="7" t="s">
        <v>34</v>
      </c>
      <c r="X37" s="7">
        <v>1.49</v>
      </c>
      <c r="Y37" s="10" t="s">
        <v>34</v>
      </c>
      <c r="Z37" s="7">
        <v>0.56000000000000005</v>
      </c>
      <c r="AA37" s="7">
        <v>0.95</v>
      </c>
      <c r="AB37" s="7">
        <v>2.52</v>
      </c>
      <c r="AC37" s="7">
        <v>2.46</v>
      </c>
      <c r="AD37" s="7">
        <v>1.02</v>
      </c>
      <c r="AE37" s="7">
        <v>2.2799999999999998</v>
      </c>
      <c r="AF37" s="7">
        <v>2.34</v>
      </c>
      <c r="AG37" s="7">
        <v>1.83</v>
      </c>
      <c r="AH37" s="7">
        <v>0.89</v>
      </c>
      <c r="AI37" s="7" t="s">
        <v>34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</row>
    <row r="38" spans="1:47" ht="42.75" x14ac:dyDescent="0.2">
      <c r="A38" s="5"/>
      <c r="B38" s="6" t="s">
        <v>68</v>
      </c>
      <c r="C38" s="7">
        <v>1.47</v>
      </c>
      <c r="D38" s="7">
        <v>1.74</v>
      </c>
      <c r="E38" s="7">
        <v>1.75</v>
      </c>
      <c r="F38" s="7">
        <v>1.6</v>
      </c>
      <c r="G38" s="7">
        <v>1.75</v>
      </c>
      <c r="H38" s="7">
        <v>1.23</v>
      </c>
      <c r="I38" s="7">
        <v>1.64</v>
      </c>
      <c r="J38" s="7">
        <v>1.32</v>
      </c>
      <c r="K38" s="7">
        <v>1.66</v>
      </c>
      <c r="L38" s="7">
        <v>1.1100000000000001</v>
      </c>
      <c r="M38" s="7">
        <v>1.3</v>
      </c>
      <c r="N38" s="7">
        <v>1.7</v>
      </c>
      <c r="O38" s="7">
        <v>0.99</v>
      </c>
      <c r="P38" s="7">
        <v>1.22</v>
      </c>
      <c r="Q38" s="7">
        <v>1.1100000000000001</v>
      </c>
      <c r="R38" s="7">
        <v>1.45</v>
      </c>
      <c r="S38" s="7">
        <v>1.1100000000000001</v>
      </c>
      <c r="T38" s="7">
        <v>1.56</v>
      </c>
      <c r="U38" s="7">
        <v>1.55</v>
      </c>
      <c r="V38" s="7">
        <v>1.23</v>
      </c>
      <c r="W38" s="7">
        <v>1.08</v>
      </c>
      <c r="X38" s="7">
        <v>1.72</v>
      </c>
      <c r="Y38" s="7">
        <v>1.07</v>
      </c>
      <c r="Z38" s="7">
        <v>1.01</v>
      </c>
      <c r="AA38" s="7">
        <v>1.04</v>
      </c>
      <c r="AB38" s="7">
        <v>2.06</v>
      </c>
      <c r="AC38" s="7">
        <v>1.82</v>
      </c>
      <c r="AD38" s="7">
        <v>1.2</v>
      </c>
      <c r="AE38" s="7">
        <v>2.0099999999999998</v>
      </c>
      <c r="AF38" s="7">
        <v>1.67</v>
      </c>
      <c r="AG38" s="7">
        <v>1.42</v>
      </c>
      <c r="AH38" s="7">
        <v>0.97</v>
      </c>
      <c r="AI38" s="7">
        <v>1.08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</row>
    <row r="39" spans="1:47" ht="42.75" x14ac:dyDescent="0.2">
      <c r="A39" s="5"/>
      <c r="B39" s="6" t="s">
        <v>67</v>
      </c>
      <c r="C39" s="7">
        <v>1.83</v>
      </c>
      <c r="D39" s="7">
        <v>2.2799999999999998</v>
      </c>
      <c r="E39" s="7">
        <v>1.49</v>
      </c>
      <c r="F39" s="7" t="s">
        <v>34</v>
      </c>
      <c r="G39" s="7" t="s">
        <v>34</v>
      </c>
      <c r="H39" s="7">
        <v>1.37</v>
      </c>
      <c r="I39" s="7" t="s">
        <v>34</v>
      </c>
      <c r="J39" s="7" t="s">
        <v>34</v>
      </c>
      <c r="K39" s="7">
        <v>1.65</v>
      </c>
      <c r="L39" s="7" t="s">
        <v>34</v>
      </c>
      <c r="M39" s="7" t="s">
        <v>34</v>
      </c>
      <c r="N39" s="7" t="s">
        <v>34</v>
      </c>
      <c r="O39" s="7">
        <v>1</v>
      </c>
      <c r="P39" s="7" t="s">
        <v>34</v>
      </c>
      <c r="Q39" s="7" t="s">
        <v>34</v>
      </c>
      <c r="R39" s="7" t="s">
        <v>34</v>
      </c>
      <c r="S39" s="7" t="s">
        <v>34</v>
      </c>
      <c r="T39" s="7" t="s">
        <v>34</v>
      </c>
      <c r="U39" s="7">
        <v>2.41</v>
      </c>
      <c r="V39" s="7" t="s">
        <v>34</v>
      </c>
      <c r="W39" s="7" t="s">
        <v>34</v>
      </c>
      <c r="X39" s="7">
        <v>2.21</v>
      </c>
      <c r="Y39" s="10" t="s">
        <v>34</v>
      </c>
      <c r="Z39" s="7">
        <v>0.91</v>
      </c>
      <c r="AA39" s="7">
        <v>1.08</v>
      </c>
      <c r="AB39" s="7">
        <v>2.2999999999999998</v>
      </c>
      <c r="AC39" s="7">
        <v>2.12</v>
      </c>
      <c r="AD39" s="7" t="s">
        <v>34</v>
      </c>
      <c r="AE39" s="7">
        <v>2.04</v>
      </c>
      <c r="AF39" s="7">
        <v>2.15</v>
      </c>
      <c r="AG39" s="7">
        <v>1.47</v>
      </c>
      <c r="AH39" s="7">
        <v>0.97</v>
      </c>
      <c r="AI39" s="7" t="s">
        <v>34</v>
      </c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</row>
    <row r="40" spans="1:47" ht="28.5" x14ac:dyDescent="0.2">
      <c r="A40" s="5"/>
      <c r="B40" s="6" t="s">
        <v>66</v>
      </c>
      <c r="C40" s="7">
        <v>1.61</v>
      </c>
      <c r="D40" s="7">
        <v>1.9159999999999999</v>
      </c>
      <c r="E40" s="7" t="s">
        <v>34</v>
      </c>
      <c r="F40" s="7" t="s">
        <v>34</v>
      </c>
      <c r="G40" s="7" t="s">
        <v>34</v>
      </c>
      <c r="H40" s="7">
        <v>1.2929999999999999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>
        <v>0.96299999999999997</v>
      </c>
      <c r="P40" s="7" t="s">
        <v>34</v>
      </c>
      <c r="Q40" s="7" t="s">
        <v>34</v>
      </c>
      <c r="R40" s="7" t="s">
        <v>34</v>
      </c>
      <c r="S40" s="7" t="s">
        <v>34</v>
      </c>
      <c r="T40" s="7" t="s">
        <v>34</v>
      </c>
      <c r="U40" s="7" t="s">
        <v>34</v>
      </c>
      <c r="V40" s="7" t="s">
        <v>34</v>
      </c>
      <c r="W40" s="7" t="s">
        <v>34</v>
      </c>
      <c r="X40" s="7">
        <v>1.8240000000000001</v>
      </c>
      <c r="Y40" s="10" t="s">
        <v>34</v>
      </c>
      <c r="Z40" s="7">
        <v>0.86899999999999999</v>
      </c>
      <c r="AA40" s="7">
        <v>1.034</v>
      </c>
      <c r="AB40" s="7">
        <v>2.2530000000000001</v>
      </c>
      <c r="AC40" s="7">
        <v>1.984</v>
      </c>
      <c r="AD40" s="7" t="s">
        <v>34</v>
      </c>
      <c r="AE40" s="7">
        <v>2.0510000000000002</v>
      </c>
      <c r="AF40" s="10" t="s">
        <v>34</v>
      </c>
      <c r="AG40" s="7" t="s">
        <v>34</v>
      </c>
      <c r="AH40" s="7">
        <v>0.91200000000000003</v>
      </c>
      <c r="AI40" s="7" t="s">
        <v>34</v>
      </c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</row>
    <row r="41" spans="1:47" ht="28.5" x14ac:dyDescent="0.2">
      <c r="A41" s="5" t="s">
        <v>47</v>
      </c>
      <c r="B41" s="6" t="s">
        <v>65</v>
      </c>
      <c r="C41" s="7">
        <v>42.5</v>
      </c>
      <c r="D41" s="7">
        <v>133.6</v>
      </c>
      <c r="E41" s="7">
        <v>118.4</v>
      </c>
      <c r="F41" s="7">
        <v>0</v>
      </c>
      <c r="G41" s="7">
        <v>112</v>
      </c>
      <c r="H41" s="7">
        <v>0</v>
      </c>
      <c r="I41" s="7">
        <v>15.7</v>
      </c>
      <c r="J41" s="7">
        <v>7.6</v>
      </c>
      <c r="K41" s="7">
        <v>0</v>
      </c>
      <c r="L41" s="7">
        <v>50</v>
      </c>
      <c r="M41" s="7">
        <v>71.900000000000006</v>
      </c>
      <c r="N41" s="7">
        <v>63.7</v>
      </c>
      <c r="O41" s="7">
        <v>5.03</v>
      </c>
      <c r="P41" s="7">
        <v>41.4</v>
      </c>
      <c r="Q41" s="7">
        <v>50</v>
      </c>
      <c r="R41" s="7">
        <v>50.6</v>
      </c>
      <c r="S41" s="7">
        <v>29.6</v>
      </c>
      <c r="T41" s="7">
        <v>64.3</v>
      </c>
      <c r="U41" s="7">
        <v>35.1</v>
      </c>
      <c r="V41" s="7">
        <v>86.1</v>
      </c>
      <c r="W41" s="7">
        <v>48</v>
      </c>
      <c r="X41" s="7">
        <v>107.3</v>
      </c>
      <c r="Y41" s="7">
        <v>50</v>
      </c>
      <c r="Z41" s="7">
        <v>52.8</v>
      </c>
      <c r="AA41" s="7">
        <v>2.37</v>
      </c>
      <c r="AB41" s="7">
        <v>72</v>
      </c>
      <c r="AC41" s="7">
        <v>103.2</v>
      </c>
      <c r="AD41" s="7">
        <v>18.100000000000001</v>
      </c>
      <c r="AE41" s="7">
        <v>26.7</v>
      </c>
      <c r="AF41" s="10">
        <v>91.2</v>
      </c>
      <c r="AG41" s="7">
        <v>125.6</v>
      </c>
      <c r="AH41" s="7">
        <v>59.6</v>
      </c>
      <c r="AI41" s="7">
        <v>50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</row>
    <row r="42" spans="1:47" ht="28.5" x14ac:dyDescent="0.2">
      <c r="A42" s="5"/>
      <c r="B42" s="6" t="s">
        <v>64</v>
      </c>
      <c r="C42" s="7">
        <v>577.54</v>
      </c>
      <c r="D42" s="7">
        <v>786.52</v>
      </c>
      <c r="E42" s="7">
        <v>745.48</v>
      </c>
      <c r="F42" s="7">
        <v>717.28</v>
      </c>
      <c r="G42" s="7">
        <v>737.14</v>
      </c>
      <c r="H42" s="7">
        <v>737.75</v>
      </c>
      <c r="I42" s="7">
        <v>762.47</v>
      </c>
      <c r="J42" s="7">
        <v>658.81</v>
      </c>
      <c r="K42" s="7">
        <v>906.4</v>
      </c>
      <c r="L42" s="7">
        <v>593.4</v>
      </c>
      <c r="M42" s="7">
        <v>684.32</v>
      </c>
      <c r="N42" s="7">
        <v>760.4</v>
      </c>
      <c r="O42" s="7">
        <v>549.5</v>
      </c>
      <c r="P42" s="7">
        <v>640.1</v>
      </c>
      <c r="Q42" s="7">
        <v>589.29999999999995</v>
      </c>
      <c r="R42" s="7">
        <v>650.9</v>
      </c>
      <c r="S42" s="7">
        <v>599.87</v>
      </c>
      <c r="T42" s="7">
        <v>652.87</v>
      </c>
      <c r="U42" s="7">
        <v>715.6</v>
      </c>
      <c r="V42" s="7">
        <v>652.13</v>
      </c>
      <c r="W42" s="7">
        <v>538.1</v>
      </c>
      <c r="X42" s="7">
        <v>708.58</v>
      </c>
      <c r="Y42" s="7">
        <v>533.1</v>
      </c>
      <c r="Z42" s="7">
        <v>495.8</v>
      </c>
      <c r="AA42" s="7">
        <v>589.83000000000004</v>
      </c>
      <c r="AB42" s="7">
        <v>1011.8</v>
      </c>
      <c r="AC42" s="7">
        <v>834</v>
      </c>
      <c r="AD42" s="7">
        <v>633.09</v>
      </c>
      <c r="AE42" s="7">
        <v>800.64</v>
      </c>
      <c r="AF42" s="7">
        <v>703</v>
      </c>
      <c r="AG42" s="7">
        <v>731</v>
      </c>
      <c r="AH42" s="7">
        <v>520.20000000000005</v>
      </c>
      <c r="AI42" s="7">
        <v>534.39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</row>
    <row r="43" spans="1:47" ht="28.5" x14ac:dyDescent="0.2">
      <c r="A43" s="5"/>
      <c r="B43" s="6" t="s">
        <v>63</v>
      </c>
      <c r="C43" s="7">
        <v>1816.68</v>
      </c>
      <c r="D43" s="7">
        <v>1577.13</v>
      </c>
      <c r="E43" s="7">
        <v>1957.92</v>
      </c>
      <c r="F43" s="7">
        <v>1509.03</v>
      </c>
      <c r="G43" s="7">
        <v>1753.03</v>
      </c>
      <c r="H43" s="7">
        <v>1450.68</v>
      </c>
      <c r="I43" s="7">
        <v>1562.98</v>
      </c>
      <c r="J43" s="7">
        <v>1309.8399999999999</v>
      </c>
      <c r="K43" s="7">
        <v>1733.3</v>
      </c>
      <c r="L43" s="7">
        <v>1170</v>
      </c>
      <c r="M43" s="7">
        <v>1559</v>
      </c>
      <c r="N43" s="7">
        <v>1648.39</v>
      </c>
      <c r="O43" s="7">
        <v>1064.2</v>
      </c>
      <c r="P43" s="7">
        <v>1267</v>
      </c>
      <c r="Q43" s="7">
        <v>1150</v>
      </c>
      <c r="R43" s="7">
        <v>1414</v>
      </c>
      <c r="S43" s="7">
        <v>1179.4000000000001</v>
      </c>
      <c r="T43" s="7">
        <v>1590.69</v>
      </c>
      <c r="U43" s="7">
        <v>1450.42</v>
      </c>
      <c r="V43" s="7">
        <v>1382</v>
      </c>
      <c r="W43" s="7">
        <v>1067</v>
      </c>
      <c r="X43" s="7">
        <v>1411.88</v>
      </c>
      <c r="Y43" s="7">
        <v>1040</v>
      </c>
      <c r="Z43" s="7">
        <v>4562</v>
      </c>
      <c r="AA43" s="7">
        <v>1145.45</v>
      </c>
      <c r="AB43" s="7">
        <v>1907</v>
      </c>
      <c r="AC43" s="7">
        <v>1594.9</v>
      </c>
      <c r="AD43" s="7">
        <v>1234.99</v>
      </c>
      <c r="AE43" s="7">
        <v>2427.0700000000002</v>
      </c>
      <c r="AF43" s="7">
        <v>1610</v>
      </c>
      <c r="AG43" s="7">
        <v>2072.9299999999998</v>
      </c>
      <c r="AH43" s="7">
        <v>7298.1</v>
      </c>
      <c r="AI43" s="7">
        <v>1057.0899999999999</v>
      </c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</row>
    <row r="44" spans="1:47" ht="28.5" x14ac:dyDescent="0.2">
      <c r="A44" s="5"/>
      <c r="B44" s="6" t="s">
        <v>62</v>
      </c>
      <c r="C44" s="7">
        <v>2744.78</v>
      </c>
      <c r="D44" s="7">
        <v>3231.58</v>
      </c>
      <c r="E44" s="7">
        <v>3554.6</v>
      </c>
      <c r="F44" s="7">
        <v>3248.5</v>
      </c>
      <c r="G44" s="7">
        <v>3395</v>
      </c>
      <c r="H44" s="7">
        <v>7732.68</v>
      </c>
      <c r="I44" s="7">
        <v>2957.4</v>
      </c>
      <c r="J44" s="7">
        <v>2652.55</v>
      </c>
      <c r="K44" s="7">
        <v>3832.71</v>
      </c>
      <c r="L44" s="7">
        <v>1990</v>
      </c>
      <c r="M44" s="7">
        <v>2618</v>
      </c>
      <c r="N44" s="7">
        <v>3232.3</v>
      </c>
      <c r="O44" s="7">
        <v>4138</v>
      </c>
      <c r="P44" s="7">
        <v>2236</v>
      </c>
      <c r="Q44" s="7">
        <v>2194</v>
      </c>
      <c r="R44" s="7">
        <v>2830</v>
      </c>
      <c r="S44" s="7">
        <v>1980.3</v>
      </c>
      <c r="T44" s="7">
        <v>2987.1</v>
      </c>
      <c r="U44" s="7">
        <v>3081.48</v>
      </c>
      <c r="V44" s="7">
        <v>2416</v>
      </c>
      <c r="W44" s="7">
        <v>1850.3</v>
      </c>
      <c r="X44" s="7">
        <v>2943.4</v>
      </c>
      <c r="Y44" s="7">
        <v>2130</v>
      </c>
      <c r="Z44" s="7">
        <v>6910.3</v>
      </c>
      <c r="AA44" s="7">
        <v>4912.37</v>
      </c>
      <c r="AB44" s="7">
        <v>2914.1</v>
      </c>
      <c r="AC44" s="7">
        <v>2440</v>
      </c>
      <c r="AD44" s="7">
        <v>2388.67</v>
      </c>
      <c r="AE44" s="7">
        <v>3659.74</v>
      </c>
      <c r="AF44" s="7">
        <v>2466</v>
      </c>
      <c r="AG44" s="7">
        <v>3358</v>
      </c>
      <c r="AH44" s="7">
        <v>11815</v>
      </c>
      <c r="AI44" s="7">
        <v>1948.75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</row>
    <row r="45" spans="1:47" ht="28.5" x14ac:dyDescent="0.2">
      <c r="A45" s="5"/>
      <c r="B45" s="6" t="s">
        <v>61</v>
      </c>
      <c r="C45" s="7">
        <v>11577.5</v>
      </c>
      <c r="D45" s="7">
        <v>4355.5200000000004</v>
      </c>
      <c r="E45" s="7">
        <v>5536</v>
      </c>
      <c r="F45" s="7">
        <v>4941</v>
      </c>
      <c r="G45" s="7">
        <v>5299</v>
      </c>
      <c r="H45" s="7">
        <v>10542.51</v>
      </c>
      <c r="I45" s="7">
        <v>5298</v>
      </c>
      <c r="J45" s="7">
        <v>4174.6499999999996</v>
      </c>
      <c r="K45" s="7">
        <v>5747.9</v>
      </c>
      <c r="L45" s="7">
        <v>4250</v>
      </c>
      <c r="M45" s="7">
        <v>3891</v>
      </c>
      <c r="N45" s="7">
        <v>4947</v>
      </c>
      <c r="O45" s="7">
        <v>5500</v>
      </c>
      <c r="P45" s="7">
        <v>3320.87</v>
      </c>
      <c r="Q45" s="7">
        <v>4120</v>
      </c>
      <c r="R45" s="7">
        <v>4507</v>
      </c>
      <c r="S45" s="7">
        <v>5847.7</v>
      </c>
      <c r="T45" s="7">
        <v>4743</v>
      </c>
      <c r="U45" s="7">
        <v>4084.47</v>
      </c>
      <c r="V45" s="7">
        <v>3629</v>
      </c>
      <c r="W45" s="7">
        <v>4819</v>
      </c>
      <c r="X45" s="7">
        <v>3931</v>
      </c>
      <c r="Y45" s="7">
        <v>3900</v>
      </c>
      <c r="Z45" s="7">
        <v>9543</v>
      </c>
      <c r="AA45" s="7">
        <v>6490.9</v>
      </c>
      <c r="AB45" s="7">
        <v>4963.6000000000004</v>
      </c>
      <c r="AC45" s="7">
        <v>4260</v>
      </c>
      <c r="AD45" s="7">
        <v>7090.6</v>
      </c>
      <c r="AE45" s="7">
        <v>25025.54</v>
      </c>
      <c r="AF45" s="7">
        <v>4370</v>
      </c>
      <c r="AG45" s="7">
        <v>4728</v>
      </c>
      <c r="AH45" s="10" t="s">
        <v>34</v>
      </c>
      <c r="AI45" s="7">
        <v>3560.9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</row>
    <row r="46" spans="1:47" ht="28.5" x14ac:dyDescent="0.2">
      <c r="A46" s="5"/>
      <c r="B46" s="6" t="s">
        <v>60</v>
      </c>
      <c r="C46" s="7">
        <v>14841.9</v>
      </c>
      <c r="D46" s="7">
        <v>16091</v>
      </c>
      <c r="E46" s="7">
        <v>7700</v>
      </c>
      <c r="F46" s="7">
        <v>6987</v>
      </c>
      <c r="G46" s="7">
        <v>7339</v>
      </c>
      <c r="H46" s="7">
        <v>13636</v>
      </c>
      <c r="I46" s="7">
        <v>7236</v>
      </c>
      <c r="J46" s="7">
        <v>9580.9</v>
      </c>
      <c r="K46" s="7">
        <v>7970</v>
      </c>
      <c r="L46" s="7" t="s">
        <v>39</v>
      </c>
      <c r="M46" s="7">
        <v>5250</v>
      </c>
      <c r="N46" s="7">
        <v>7671</v>
      </c>
      <c r="O46" s="7">
        <v>6910</v>
      </c>
      <c r="P46" s="7">
        <v>7752</v>
      </c>
      <c r="Q46" s="7" t="s">
        <v>39</v>
      </c>
      <c r="R46" s="7">
        <v>6298.7</v>
      </c>
      <c r="S46" s="7">
        <v>7270</v>
      </c>
      <c r="T46" s="7">
        <v>6702</v>
      </c>
      <c r="U46" s="7">
        <v>6640</v>
      </c>
      <c r="V46" s="7">
        <v>4880</v>
      </c>
      <c r="W46" s="7">
        <v>5940</v>
      </c>
      <c r="X46" s="7">
        <v>7432</v>
      </c>
      <c r="Y46" s="10" t="s">
        <v>34</v>
      </c>
      <c r="Z46" s="7">
        <v>13354</v>
      </c>
      <c r="AA46" s="7">
        <v>8140</v>
      </c>
      <c r="AB46" s="7">
        <v>6273.9</v>
      </c>
      <c r="AC46" s="7">
        <v>5400</v>
      </c>
      <c r="AD46" s="7">
        <v>8870</v>
      </c>
      <c r="AE46" s="7">
        <v>32826.800000000003</v>
      </c>
      <c r="AF46" s="7">
        <v>5400</v>
      </c>
      <c r="AG46" s="7">
        <v>6272</v>
      </c>
      <c r="AH46" s="10" t="s">
        <v>34</v>
      </c>
      <c r="AI46" s="7">
        <v>6320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</row>
    <row r="47" spans="1:47" ht="14.25" customHeight="1" x14ac:dyDescent="0.2">
      <c r="A47" s="5" t="s">
        <v>46</v>
      </c>
      <c r="B47" s="14" t="s">
        <v>40</v>
      </c>
      <c r="C47" s="7">
        <v>404.95</v>
      </c>
      <c r="D47" s="7">
        <v>543.09</v>
      </c>
      <c r="E47" s="7">
        <v>361.49</v>
      </c>
      <c r="F47" s="7">
        <v>891.25</v>
      </c>
      <c r="G47" s="7">
        <v>352.4</v>
      </c>
      <c r="H47" s="7">
        <v>320.94</v>
      </c>
      <c r="I47" s="7">
        <v>286.64999999999998</v>
      </c>
      <c r="J47" s="7">
        <v>295.08</v>
      </c>
      <c r="K47" s="7">
        <v>266.49</v>
      </c>
      <c r="L47" s="7">
        <v>363.6</v>
      </c>
      <c r="M47" s="7">
        <v>314.7</v>
      </c>
      <c r="N47" s="7">
        <v>250.71</v>
      </c>
      <c r="O47" s="7">
        <v>608.49</v>
      </c>
      <c r="P47" s="7">
        <v>323.2</v>
      </c>
      <c r="Q47" s="7">
        <v>355.88</v>
      </c>
      <c r="R47" s="7">
        <v>303</v>
      </c>
      <c r="S47" s="7">
        <v>364.74</v>
      </c>
      <c r="T47" s="7">
        <v>291</v>
      </c>
      <c r="U47" s="7">
        <v>495.08</v>
      </c>
      <c r="V47" s="7">
        <v>330.04</v>
      </c>
      <c r="W47" s="7">
        <v>377.2</v>
      </c>
      <c r="X47" s="7">
        <v>583.17999999999995</v>
      </c>
      <c r="Y47" s="7">
        <v>365.8</v>
      </c>
      <c r="Z47" s="7">
        <v>429.06</v>
      </c>
      <c r="AA47" s="7">
        <v>558.84</v>
      </c>
      <c r="AB47" s="7">
        <v>1145</v>
      </c>
      <c r="AC47" s="7">
        <v>430.7</v>
      </c>
      <c r="AD47" s="7">
        <v>330.9</v>
      </c>
      <c r="AE47" s="7">
        <v>506</v>
      </c>
      <c r="AF47" s="7">
        <v>667.4</v>
      </c>
      <c r="AG47" s="7">
        <v>408.53</v>
      </c>
      <c r="AH47" s="7">
        <v>351</v>
      </c>
      <c r="AI47" s="7">
        <v>362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</row>
    <row r="48" spans="1:47" ht="14.25" customHeight="1" x14ac:dyDescent="0.2">
      <c r="A48" s="5"/>
      <c r="B48" s="14" t="s">
        <v>41</v>
      </c>
      <c r="C48" s="7">
        <v>404.95</v>
      </c>
      <c r="D48" s="7">
        <v>543.09</v>
      </c>
      <c r="E48" s="7">
        <v>361.49</v>
      </c>
      <c r="F48" s="7">
        <v>891.25</v>
      </c>
      <c r="G48" s="7">
        <v>352.4</v>
      </c>
      <c r="H48" s="7">
        <v>320.94</v>
      </c>
      <c r="I48" s="7">
        <v>286.64999999999998</v>
      </c>
      <c r="J48" s="7">
        <v>295.08</v>
      </c>
      <c r="K48" s="7">
        <v>266.49</v>
      </c>
      <c r="L48" s="7">
        <v>363.6</v>
      </c>
      <c r="M48" s="7">
        <v>314.7</v>
      </c>
      <c r="N48" s="7">
        <v>250.71</v>
      </c>
      <c r="O48" s="7">
        <v>608.49</v>
      </c>
      <c r="P48" s="7">
        <v>323.2</v>
      </c>
      <c r="Q48" s="7">
        <v>355.88</v>
      </c>
      <c r="R48" s="7">
        <v>303</v>
      </c>
      <c r="S48" s="7">
        <v>364.74</v>
      </c>
      <c r="T48" s="7">
        <v>291</v>
      </c>
      <c r="U48" s="7">
        <v>485.08</v>
      </c>
      <c r="V48" s="7">
        <v>330.04</v>
      </c>
      <c r="W48" s="7">
        <v>377.2</v>
      </c>
      <c r="X48" s="7">
        <v>583.17999999999995</v>
      </c>
      <c r="Y48" s="7">
        <v>365.8</v>
      </c>
      <c r="Z48" s="7">
        <v>429.06</v>
      </c>
      <c r="AA48" s="7">
        <v>558.84</v>
      </c>
      <c r="AB48" s="7">
        <v>550.29999999999995</v>
      </c>
      <c r="AC48" s="7">
        <v>430.7</v>
      </c>
      <c r="AD48" s="7">
        <v>330.9</v>
      </c>
      <c r="AE48" s="7">
        <v>506</v>
      </c>
      <c r="AF48" s="7">
        <v>611.70000000000005</v>
      </c>
      <c r="AG48" s="7">
        <v>408.53</v>
      </c>
      <c r="AH48" s="7">
        <v>351</v>
      </c>
      <c r="AI48" s="7">
        <v>362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</row>
    <row r="49" spans="1:47" ht="14.25" customHeight="1" x14ac:dyDescent="0.2">
      <c r="A49" s="5"/>
      <c r="B49" s="14" t="s">
        <v>42</v>
      </c>
      <c r="C49" s="7">
        <v>404.95</v>
      </c>
      <c r="D49" s="7">
        <v>543.09</v>
      </c>
      <c r="E49" s="7">
        <v>361.49</v>
      </c>
      <c r="F49" s="7">
        <v>891.25</v>
      </c>
      <c r="G49" s="7">
        <v>352.4</v>
      </c>
      <c r="H49" s="7">
        <v>521.08000000000004</v>
      </c>
      <c r="I49" s="7">
        <v>286.64999999999998</v>
      </c>
      <c r="J49" s="7">
        <v>468.55</v>
      </c>
      <c r="K49" s="7">
        <v>494.68</v>
      </c>
      <c r="L49" s="7">
        <v>578.26</v>
      </c>
      <c r="M49" s="7">
        <v>314.7</v>
      </c>
      <c r="N49" s="7">
        <v>406.95</v>
      </c>
      <c r="O49" s="7">
        <v>608.49</v>
      </c>
      <c r="P49" s="7">
        <v>514.70000000000005</v>
      </c>
      <c r="Q49" s="7">
        <v>558.74</v>
      </c>
      <c r="R49" s="7">
        <v>303</v>
      </c>
      <c r="S49" s="7">
        <v>570.05999999999995</v>
      </c>
      <c r="T49" s="7">
        <v>291</v>
      </c>
      <c r="U49" s="7">
        <v>495.08</v>
      </c>
      <c r="V49" s="7">
        <v>330.04</v>
      </c>
      <c r="W49" s="7">
        <v>1214.4000000000001</v>
      </c>
      <c r="X49" s="7">
        <v>318.19</v>
      </c>
      <c r="Y49" s="7">
        <v>1179.9000000000001</v>
      </c>
      <c r="Z49" s="7">
        <v>429.06</v>
      </c>
      <c r="AA49" s="7">
        <v>558.84</v>
      </c>
      <c r="AB49" s="7">
        <v>1126.0999999999999</v>
      </c>
      <c r="AC49" s="7">
        <v>1127.3</v>
      </c>
      <c r="AD49" s="7">
        <v>527.33000000000004</v>
      </c>
      <c r="AE49" s="7">
        <v>506</v>
      </c>
      <c r="AF49" s="7">
        <v>330.4</v>
      </c>
      <c r="AG49" s="7">
        <v>408.53</v>
      </c>
      <c r="AH49" s="7">
        <v>351</v>
      </c>
      <c r="AI49" s="7">
        <v>599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</row>
    <row r="50" spans="1:47" ht="14.25" customHeight="1" x14ac:dyDescent="0.2">
      <c r="A50" s="5"/>
      <c r="B50" s="14" t="s">
        <v>43</v>
      </c>
      <c r="C50" s="7">
        <v>1</v>
      </c>
      <c r="D50" s="7">
        <v>1</v>
      </c>
      <c r="E50" s="7">
        <v>1</v>
      </c>
      <c r="F50" s="7">
        <v>1</v>
      </c>
      <c r="G50" s="7">
        <v>1</v>
      </c>
      <c r="H50" s="7">
        <v>1</v>
      </c>
      <c r="I50" s="7">
        <v>1</v>
      </c>
      <c r="J50" s="7">
        <v>1</v>
      </c>
      <c r="K50" s="7">
        <v>1</v>
      </c>
      <c r="L50" s="7">
        <v>1</v>
      </c>
      <c r="M50" s="7">
        <v>1</v>
      </c>
      <c r="N50" s="7">
        <v>1</v>
      </c>
      <c r="O50" s="7">
        <v>1</v>
      </c>
      <c r="P50" s="7">
        <v>1</v>
      </c>
      <c r="Q50" s="7">
        <v>1</v>
      </c>
      <c r="R50" s="7">
        <v>1</v>
      </c>
      <c r="S50" s="7">
        <v>1</v>
      </c>
      <c r="T50" s="7">
        <v>1</v>
      </c>
      <c r="U50" s="7">
        <v>1</v>
      </c>
      <c r="V50" s="7">
        <v>1</v>
      </c>
      <c r="W50" s="7">
        <v>1</v>
      </c>
      <c r="X50" s="7">
        <v>1</v>
      </c>
      <c r="Y50" s="7">
        <v>1</v>
      </c>
      <c r="Z50" s="7">
        <v>1</v>
      </c>
      <c r="AA50" s="7">
        <v>1</v>
      </c>
      <c r="AB50" s="7">
        <f>AB48/AB47</f>
        <v>0.48061135371179037</v>
      </c>
      <c r="AC50" s="7">
        <v>1</v>
      </c>
      <c r="AD50" s="7">
        <v>1</v>
      </c>
      <c r="AE50" s="7">
        <v>1</v>
      </c>
      <c r="AF50" s="7">
        <f>AF48/AF47</f>
        <v>0.91654180401558294</v>
      </c>
      <c r="AG50" s="7">
        <v>1</v>
      </c>
      <c r="AH50" s="7">
        <v>1</v>
      </c>
      <c r="AI50" s="7">
        <v>1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</row>
    <row r="51" spans="1:47" ht="14.25" customHeight="1" x14ac:dyDescent="0.2">
      <c r="A51" s="5"/>
      <c r="B51" s="14" t="s">
        <v>44</v>
      </c>
      <c r="C51" s="7">
        <v>1</v>
      </c>
      <c r="D51" s="7">
        <v>1</v>
      </c>
      <c r="E51" s="7">
        <v>1</v>
      </c>
      <c r="F51" s="7">
        <v>1</v>
      </c>
      <c r="G51" s="7">
        <v>1</v>
      </c>
      <c r="H51" s="7">
        <v>1.6235999999999999</v>
      </c>
      <c r="I51" s="7">
        <v>1</v>
      </c>
      <c r="J51" s="7">
        <v>1.5879000000000001</v>
      </c>
      <c r="K51" s="7">
        <v>1.8763000000000001</v>
      </c>
      <c r="L51" s="7">
        <f>L49/L47</f>
        <v>1.5903740374037403</v>
      </c>
      <c r="M51" s="7">
        <v>1</v>
      </c>
      <c r="N51" s="7">
        <v>1.6232</v>
      </c>
      <c r="O51" s="7">
        <v>1</v>
      </c>
      <c r="P51" s="7">
        <v>1.5925</v>
      </c>
      <c r="Q51" s="7">
        <f>Q49/Q47</f>
        <v>1.5700236034618411</v>
      </c>
      <c r="R51" s="7">
        <v>1</v>
      </c>
      <c r="S51" s="7">
        <v>1.5629</v>
      </c>
      <c r="T51" s="7">
        <v>1</v>
      </c>
      <c r="U51" s="7">
        <v>1</v>
      </c>
      <c r="V51" s="7">
        <v>1</v>
      </c>
      <c r="W51" s="7">
        <f>W49/W48</f>
        <v>3.2195121951219514</v>
      </c>
      <c r="X51" s="7">
        <v>0.54559999999999997</v>
      </c>
      <c r="Y51" s="7">
        <f>Y49/Y47</f>
        <v>3.2255330781848004</v>
      </c>
      <c r="Z51" s="7">
        <v>1</v>
      </c>
      <c r="AA51" s="7">
        <v>1</v>
      </c>
      <c r="AB51" s="7">
        <f>AB49/AB47</f>
        <v>0.98349344978165931</v>
      </c>
      <c r="AC51" s="7">
        <f>AC49/AC47</f>
        <v>2.6173670768516368</v>
      </c>
      <c r="AD51" s="7">
        <v>1.5935999999999999</v>
      </c>
      <c r="AE51" s="7">
        <v>1</v>
      </c>
      <c r="AF51" s="7">
        <f>AF49/AF47</f>
        <v>0.49505543901708121</v>
      </c>
      <c r="AG51" s="7">
        <v>1</v>
      </c>
      <c r="AH51" s="7">
        <v>1</v>
      </c>
      <c r="AI51" s="7">
        <v>1.6547000000000001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</row>
  </sheetData>
  <mergeCells count="7">
    <mergeCell ref="A47:A51"/>
    <mergeCell ref="A41:A46"/>
    <mergeCell ref="A2:A5"/>
    <mergeCell ref="A6:A19"/>
    <mergeCell ref="A20:A26"/>
    <mergeCell ref="A27:A35"/>
    <mergeCell ref="A36:A40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haocm571@outlook.com</cp:lastModifiedBy>
  <dcterms:created xsi:type="dcterms:W3CDTF">2015-06-05T18:19:00Z</dcterms:created>
  <dcterms:modified xsi:type="dcterms:W3CDTF">2026-02-02T04:39:36Z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6421DBA1E03340DA87CC74E0729A7F3D_13</vt:lpwstr>
  </property>
  <property fmtid="{D5CDD505-2E9C-101B-9397-08002B2CF9AE}" pid="3" name="KSOProductBuildVer">
    <vt:lpwstr>2052-12.1.0.20784</vt:lpwstr>
  </property>
</Properties>
</file>